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21149\ODOT\01_LOG-33-9.58 Roundabout\118109\990-WorkSetStandards\Plotdrv\"/>
    </mc:Choice>
  </mc:AlternateContent>
  <xr:revisionPtr revIDLastSave="0" documentId="13_ncr:1_{B6F62DF3-A167-40A7-BBF3-0486405A230C}" xr6:coauthVersionLast="47" xr6:coauthVersionMax="47" xr10:uidLastSave="{00000000-0000-0000-0000-000000000000}"/>
  <bookViews>
    <workbookView xWindow="8730" yWindow="2850" windowWidth="39930" windowHeight="27780" xr2:uid="{15CC043F-A9E4-41D6-A3CB-317C1B2BD6F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4" i="1" l="1"/>
  <c r="P98" i="1"/>
  <c r="J98" i="1"/>
  <c r="E98" i="1"/>
  <c r="E99" i="1"/>
  <c r="J5" i="1"/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P56" i="1" l="1"/>
  <c r="P57" i="1"/>
  <c r="P58" i="1"/>
  <c r="P59" i="1"/>
  <c r="P60" i="1"/>
  <c r="J56" i="1"/>
  <c r="J57" i="1"/>
  <c r="J58" i="1"/>
  <c r="V62" i="1"/>
  <c r="P62" i="1"/>
  <c r="J62" i="1"/>
  <c r="J120" i="1" l="1"/>
  <c r="J121" i="1"/>
  <c r="J122" i="1"/>
  <c r="J123" i="1"/>
  <c r="J124" i="1"/>
  <c r="J125" i="1"/>
  <c r="J126" i="1"/>
  <c r="J127" i="1"/>
  <c r="J117" i="1" l="1"/>
  <c r="J118" i="1"/>
  <c r="J59" i="1"/>
  <c r="J60" i="1"/>
  <c r="J61" i="1"/>
  <c r="J63" i="1"/>
  <c r="J64" i="1"/>
  <c r="V117" i="1"/>
  <c r="P117" i="1"/>
  <c r="E117" i="1"/>
  <c r="V103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5" i="1"/>
  <c r="P46" i="1"/>
  <c r="P47" i="1"/>
  <c r="P48" i="1"/>
  <c r="P49" i="1"/>
  <c r="P50" i="1"/>
  <c r="P51" i="1"/>
  <c r="P52" i="1"/>
  <c r="P53" i="1"/>
  <c r="P54" i="1"/>
  <c r="P55" i="1"/>
  <c r="P61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8" i="1"/>
  <c r="P119" i="1"/>
  <c r="J103" i="1"/>
  <c r="J104" i="1"/>
  <c r="J105" i="1"/>
  <c r="E103" i="1"/>
  <c r="E104" i="1"/>
  <c r="E105" i="1"/>
  <c r="V59" i="1" l="1"/>
  <c r="V60" i="1"/>
  <c r="V61" i="1"/>
  <c r="V14" i="1" l="1"/>
  <c r="J14" i="1"/>
  <c r="J90" i="1" l="1"/>
  <c r="J91" i="1"/>
  <c r="J92" i="1"/>
  <c r="J93" i="1"/>
  <c r="E90" i="1"/>
  <c r="E91" i="1"/>
  <c r="E92" i="1"/>
  <c r="V107" i="1" l="1"/>
  <c r="J107" i="1"/>
  <c r="V106" i="1"/>
  <c r="J106" i="1"/>
  <c r="V105" i="1"/>
  <c r="V15" i="1"/>
  <c r="J15" i="1"/>
  <c r="V6" i="1" l="1"/>
  <c r="V7" i="1"/>
  <c r="V8" i="1"/>
  <c r="V9" i="1"/>
  <c r="V10" i="1"/>
  <c r="V11" i="1"/>
  <c r="V12" i="1"/>
  <c r="V13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4" i="1"/>
  <c r="V95" i="1"/>
  <c r="V96" i="1"/>
  <c r="V97" i="1"/>
  <c r="V99" i="1"/>
  <c r="V100" i="1"/>
  <c r="V101" i="1"/>
  <c r="V102" i="1"/>
  <c r="V104" i="1"/>
  <c r="V108" i="1"/>
  <c r="V109" i="1"/>
  <c r="V110" i="1"/>
  <c r="V111" i="1"/>
  <c r="V112" i="1"/>
  <c r="V113" i="1"/>
  <c r="V114" i="1"/>
  <c r="V115" i="1"/>
  <c r="V116" i="1"/>
  <c r="V118" i="1"/>
  <c r="V119" i="1"/>
  <c r="J16" i="1" l="1"/>
  <c r="E102" i="1" l="1"/>
  <c r="J102" i="1"/>
  <c r="E80" i="1" l="1"/>
  <c r="J80" i="1"/>
  <c r="J97" i="1" l="1"/>
  <c r="J99" i="1"/>
  <c r="J100" i="1"/>
  <c r="J101" i="1"/>
  <c r="E97" i="1"/>
  <c r="J53" i="1" l="1"/>
  <c r="J119" i="1"/>
  <c r="E119" i="1"/>
  <c r="E118" i="1"/>
  <c r="J11" i="1" l="1"/>
  <c r="J94" i="1" l="1"/>
  <c r="J95" i="1"/>
  <c r="J96" i="1"/>
  <c r="E93" i="1"/>
  <c r="E94" i="1"/>
  <c r="E95" i="1"/>
  <c r="E96" i="1"/>
  <c r="E100" i="1"/>
  <c r="J23" i="1" l="1"/>
  <c r="J18" i="1" l="1"/>
  <c r="J19" i="1"/>
  <c r="J20" i="1"/>
  <c r="J21" i="1"/>
  <c r="J22" i="1"/>
  <c r="J28" i="1" l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24" i="1"/>
  <c r="J25" i="1"/>
  <c r="J26" i="1"/>
  <c r="J27" i="1"/>
  <c r="J13" i="1" l="1"/>
  <c r="J111" i="1" l="1"/>
  <c r="J112" i="1"/>
  <c r="E112" i="1"/>
  <c r="E111" i="1"/>
  <c r="J116" i="1" l="1"/>
  <c r="E116" i="1"/>
  <c r="J108" i="1" l="1"/>
  <c r="J109" i="1"/>
  <c r="E101" i="1"/>
  <c r="E108" i="1"/>
  <c r="E109" i="1"/>
  <c r="J49" i="1" l="1"/>
  <c r="J17" i="1"/>
  <c r="J7" i="1" l="1"/>
  <c r="J8" i="1"/>
  <c r="J9" i="1"/>
  <c r="J10" i="1"/>
  <c r="J12" i="1"/>
  <c r="J42" i="1"/>
  <c r="J43" i="1"/>
  <c r="J44" i="1"/>
  <c r="J45" i="1"/>
  <c r="J46" i="1"/>
  <c r="J47" i="1"/>
  <c r="J48" i="1"/>
  <c r="J50" i="1"/>
  <c r="J51" i="1"/>
  <c r="J52" i="1" l="1"/>
  <c r="J54" i="1"/>
  <c r="J55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1" i="1"/>
  <c r="J82" i="1"/>
  <c r="J83" i="1"/>
  <c r="J84" i="1"/>
  <c r="J85" i="1"/>
  <c r="J86" i="1"/>
  <c r="J87" i="1"/>
  <c r="J88" i="1"/>
  <c r="J89" i="1"/>
  <c r="J110" i="1"/>
  <c r="J113" i="1"/>
  <c r="J114" i="1"/>
  <c r="J115" i="1"/>
  <c r="E110" i="1"/>
  <c r="E113" i="1"/>
  <c r="E114" i="1"/>
  <c r="E115" i="1"/>
  <c r="E63" i="1"/>
  <c r="E64" i="1"/>
  <c r="E65" i="1"/>
  <c r="E66" i="1"/>
  <c r="E67" i="1"/>
  <c r="E68" i="1"/>
  <c r="E69" i="1"/>
  <c r="E70" i="1"/>
  <c r="E71" i="1"/>
  <c r="E72" i="1"/>
  <c r="E73" i="1"/>
  <c r="E74" i="1"/>
  <c r="V4" i="1" l="1"/>
  <c r="P4" i="1"/>
  <c r="J4" i="1"/>
  <c r="E4" i="1"/>
  <c r="J6" i="1" l="1"/>
  <c r="J3" i="1"/>
  <c r="E88" i="1" l="1"/>
  <c r="E75" i="1"/>
  <c r="E76" i="1"/>
  <c r="E77" i="1"/>
  <c r="E78" i="1"/>
  <c r="E79" i="1"/>
  <c r="E81" i="1"/>
  <c r="E82" i="1"/>
  <c r="E83" i="1"/>
  <c r="E84" i="1"/>
  <c r="E85" i="1"/>
  <c r="E86" i="1"/>
  <c r="E87" i="1"/>
  <c r="E89" i="1" l="1"/>
  <c r="E3" i="1" l="1"/>
  <c r="V3" i="1"/>
  <c r="P3" i="1" l="1"/>
</calcChain>
</file>

<file path=xl/sharedStrings.xml><?xml version="1.0" encoding="utf-8"?>
<sst xmlns="http://schemas.openxmlformats.org/spreadsheetml/2006/main" count="2985" uniqueCount="504">
  <si>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</si>
  <si>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</si>
  <si>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</si>
  <si>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</si>
  <si>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</si>
  <si>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</si>
  <si>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</si>
  <si>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</si>
  <si>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</si>
  <si>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</si>
  <si>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</si>
  <si>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</si>
  <si>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</si>
  <si>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</si>
  <si>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</si>
  <si>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</si>
  <si>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</si>
  <si>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</si>
  <si>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</si>
  <si>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</si>
  <si>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</si>
  <si>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</si>
  <si>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</si>
  <si>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</si>
  <si>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</si>
  <si>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</si>
  <si>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</si>
  <si>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</si>
  <si>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</si>
  <si>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</si>
  <si>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J:\20221149\ODOT\01_LOG-33-9.58 Roundabout\118109\400-Engineering\Roadway\Sheets\118109_GB001.dgn</t>
  </si>
  <si>
    <t>Unnamed Plan - Plan 1 [Sheet]</t>
  </si>
  <si>
    <t>Roadway Schematic Plan Sheet</t>
  </si>
  <si>
    <t>Schematic Plan</t>
  </si>
  <si>
    <t>0</t>
  </si>
  <si>
    <t>---NA---</t>
  </si>
  <si>
    <t>34</t>
  </si>
  <si>
    <t>22</t>
  </si>
  <si>
    <t>32</t>
  </si>
  <si>
    <t>2.5</t>
  </si>
  <si>
    <t>1.5</t>
  </si>
  <si>
    <t>2</t>
  </si>
  <si>
    <t>Placed Agency Cells: EMHT Border Logo</t>
  </si>
  <si>
    <t>J:\20221149\ODOT\01_LOG-33-9.58 Roundabout\118109\400-Engineering\Roadway\Sheets\118109_GB002.dgn</t>
  </si>
  <si>
    <t>J:\20221149\ODOT\01_LOG-33-9.58 Roundabout\118109\400-Engineering\Roadway\Sheets\118109_GN001.dgn</t>
  </si>
  <si>
    <t>General Notes - 1 Sheet</t>
  </si>
  <si>
    <t>Roadway General Notes Sheet</t>
  </si>
  <si>
    <t>Gen Notes</t>
  </si>
  <si>
    <t>Placed Agency Cells: None</t>
  </si>
  <si>
    <t>J:\20221149\ODOT\01_LOG-33-9.58 Roundabout\118109\400-Engineering\Roadway\Sheets\118109_GT001.dgn</t>
  </si>
  <si>
    <t>Sheet_SurvFt</t>
  </si>
  <si>
    <t>Roadway Title Sheet</t>
  </si>
  <si>
    <t xml:space="preserve">Title Sheet </t>
  </si>
  <si>
    <t>J:\20221149\ODOT\01_LOG-33-9.58 Roundabout\118109\400-Engineering\Roadway\Sheets\118109_GY001.dgn</t>
  </si>
  <si>
    <t>RAB - Sheet</t>
  </si>
  <si>
    <t>Roadway Typical Sections Sheet</t>
  </si>
  <si>
    <t xml:space="preserve">Typical Sections </t>
  </si>
  <si>
    <t>Existing - Sheet</t>
  </si>
  <si>
    <t>J:\20221149\ODOT\01_LOG-33-9.58 Roundabout\118109\400-Engineering\Roadway\Sheets\Alternative Exhibits\118109_GM001.dgn</t>
  </si>
  <si>
    <t>CLP_OH274 - Plan 1 [Sheet]</t>
  </si>
  <si>
    <t>Roadway Miscellaneous Sheet</t>
  </si>
  <si>
    <t>Alt 1 (feasability study)</t>
  </si>
  <si>
    <t>ROUNDABOUT</t>
  </si>
  <si>
    <t>ALTERNATE 1</t>
  </si>
  <si>
    <t>P.1</t>
  </si>
  <si>
    <t>JPT</t>
  </si>
  <si>
    <t>HRB</t>
  </si>
  <si>
    <t>01-25-24</t>
  </si>
  <si>
    <t>25</t>
  </si>
  <si>
    <t>50</t>
  </si>
  <si>
    <t>100</t>
  </si>
  <si>
    <t>LOG-33-9.58</t>
  </si>
  <si>
    <t>J:\20221149\ODOT\01_LOG-33-9.58 Roundabout\118109\400-Engineering\Roadway\Sheets\Alternative Exhibits\118109_GM002 - Copy.dgn</t>
  </si>
  <si>
    <t>Alt 2 (Shifted Alt)</t>
  </si>
  <si>
    <t>ALTERNATE 2</t>
  </si>
  <si>
    <t>P.2</t>
  </si>
  <si>
    <t>HRBXXX</t>
  </si>
  <si>
    <t>J:\20221149\ODOT\01_LOG-33-9.58 Roundabout\118109\400-Engineering\Roadway\Sheets\Alternative Exhibits\118109_GM002.dgn</t>
  </si>
  <si>
    <t>J:\20221149\ODOT\01_LOG-33-9.58 Roundabout\118109\400-Engineering\Roadway\Sheets\Alternative Exhibits\118109_GM003.dgn</t>
  </si>
  <si>
    <t>COMBINED VIEW</t>
  </si>
  <si>
    <t>P.3</t>
  </si>
  <si>
    <t>TITLE SHEET</t>
  </si>
  <si>
    <t>SCHEMATIC PLAN</t>
  </si>
  <si>
    <t xml:space="preserve">ROUNDABOUT BASELINE PLAN </t>
  </si>
  <si>
    <t xml:space="preserve">TYPICAL SECTIONS - EXISTING </t>
  </si>
  <si>
    <t xml:space="preserve">TYPICAL SECTIONS - PROPOSED </t>
  </si>
  <si>
    <t xml:space="preserve">GENERAL NOTES </t>
  </si>
  <si>
    <t>P.4</t>
  </si>
  <si>
    <t>P.5</t>
  </si>
  <si>
    <t>P.6</t>
  </si>
  <si>
    <t>P.7</t>
  </si>
  <si>
    <t>P.8</t>
  </si>
  <si>
    <t>JDK</t>
  </si>
  <si>
    <t>J:\20221149\ODOT\01_LOG-33-9.58 Roundabout\118109\400-Engineering\Roadway\Sheets\118109_GP001.dgn</t>
  </si>
  <si>
    <t>CLP_US33 - Plan 1 [Sheet]</t>
  </si>
  <si>
    <t>Roadway Plan and Profile or Plan Sheet</t>
  </si>
  <si>
    <t>US RTE 33 P&amp;P</t>
  </si>
  <si>
    <t>CLP_US33 - Plan 2 [Sheet]</t>
  </si>
  <si>
    <t>CLP_US33 - Plan 3 [Sheet]</t>
  </si>
  <si>
    <t>CLP_US33 - Plan 4 [Sheet]</t>
  </si>
  <si>
    <t>J:\20221149\ODOT\01_LOG-33-9.58 Roundabout\118109\400-Engineering\Roadway\Sheets\118109_GP002.dgn</t>
  </si>
  <si>
    <t>CLP_SR274 - Plan 1 [Sheet]</t>
  </si>
  <si>
    <t>OH 274</t>
  </si>
  <si>
    <t>CLP_SR274 - Plan 2 [Sheet]</t>
  </si>
  <si>
    <t>CLP_SR274 - Plan 3 [Sheet]</t>
  </si>
  <si>
    <t>ROUNDABOUT PROFILES</t>
  </si>
  <si>
    <t xml:space="preserve">ROUNDABOUT </t>
  </si>
  <si>
    <t>PLAN</t>
  </si>
  <si>
    <t xml:space="preserve">JDK </t>
  </si>
  <si>
    <t>J:\20221149\ODOT\01_LOG-33-9.58 Roundabout\118109\400-Engineering\Roadway\Sheets\118109_GI001.dgn</t>
  </si>
  <si>
    <t>Plan - Intersection Detail [Sheet]</t>
  </si>
  <si>
    <t>Roadway Intersection/Interchagne Details Sheet</t>
  </si>
  <si>
    <t xml:space="preserve">Intersection Detail </t>
  </si>
  <si>
    <t>INTERSECTION DETAILS</t>
  </si>
  <si>
    <t>US 33 &amp; SR 274</t>
  </si>
  <si>
    <t>J:\20221149\ODOT\01_LOG-33-9.58 Roundabout\118109\400-Engineering\Roadway\Sheets\118109_GD001.dgn</t>
  </si>
  <si>
    <t>Drive - Sheet</t>
  </si>
  <si>
    <t>Roadway Drive Details Sheet</t>
  </si>
  <si>
    <t xml:space="preserve">Drive Details </t>
  </si>
  <si>
    <t>J:\20221149\ODOT\01_LOG-33-9.58 Roundabout\118109\400-Engineering\Roadway\Sheets\118109_GF001.dgn</t>
  </si>
  <si>
    <t>Roadway Profile Sheet</t>
  </si>
  <si>
    <t>Baseline Roundabout Profiles</t>
  </si>
  <si>
    <t>10</t>
  </si>
  <si>
    <t>20</t>
  </si>
  <si>
    <t>40</t>
  </si>
  <si>
    <t>PGL- Center Circle Sheet</t>
  </si>
  <si>
    <t>BASELINE SW &amp; BASELINE SE</t>
  </si>
  <si>
    <t>BASELINE NW &amp; BASELINE NE</t>
  </si>
  <si>
    <t>J:\20221149\ODOT\01_LOG-33-9.58 Roundabout\118109\400-Engineering\Roadway\Sheets\118109_XS001.dgn</t>
  </si>
  <si>
    <t>CLP_US33 - 99+50.00 [Sheet]</t>
  </si>
  <si>
    <t>Roadway Cross Sections Sheet</t>
  </si>
  <si>
    <t>US RTE 33 Cross Sections</t>
  </si>
  <si>
    <t>CLP_US33 - 101+00.00 [Sheet]</t>
  </si>
  <si>
    <t>CLP_US33 - 102+50.00 [Sheet]</t>
  </si>
  <si>
    <t>CLP_US33 - 105+50.00 [Sheet]</t>
  </si>
  <si>
    <t>CLP_US33 - 107+00.00 [Sheet]</t>
  </si>
  <si>
    <t>CLP_US33 - 108+50.00 [Sheet]</t>
  </si>
  <si>
    <t>CLP_US33 - 110+00.00 [Sheet]</t>
  </si>
  <si>
    <t>CLP_US33 - 111+50.00 [Sheet]</t>
  </si>
  <si>
    <t>CLP_US33 - 112+50.00 [Sheet]</t>
  </si>
  <si>
    <t>J:\20221149\ODOT\01_LOG-33-9.58 Roundabout\118109\400-Engineering\Roadway\Sheets\118109_XS002.dgn</t>
  </si>
  <si>
    <t xml:space="preserve">OH 274 Cross Sections </t>
  </si>
  <si>
    <t>CLP_SR274 - 202+50.00 [Sheet]</t>
  </si>
  <si>
    <t>CLP_SR274 - 204+00.00 [Sheet]</t>
  </si>
  <si>
    <t>CLP_SR274 - 207+00.00 [Sheet]</t>
  </si>
  <si>
    <t>CLP_SR274 - 208+50.00 [Sheet]</t>
  </si>
  <si>
    <t>CLP_SR274 - 210+00.00 [Sheet]</t>
  </si>
  <si>
    <t>CLP_SR274 - 211+50.00 [Sheet]</t>
  </si>
  <si>
    <t>CLP_SR274 - 213+00.00 [Sheet]</t>
  </si>
  <si>
    <t>CLP_SR274 - 214+04.70 [Sheet]</t>
  </si>
  <si>
    <t>Roundabout Prodile</t>
  </si>
  <si>
    <t>PROFILE</t>
  </si>
  <si>
    <t>STA 99+50 TO STA 100+50</t>
  </si>
  <si>
    <t>STA 101+00 TO STA 102+00</t>
  </si>
  <si>
    <t>STA 102+50 TO STA 105+00</t>
  </si>
  <si>
    <t>STA 105+50 TO STA 106+00</t>
  </si>
  <si>
    <t>STA 107+00 TO STA 108+00</t>
  </si>
  <si>
    <t>STA 108+50 TO STA 109+50</t>
  </si>
  <si>
    <t>STA 110+00 TO STA 111+00</t>
  </si>
  <si>
    <t>STA 111+50 TO STA 112+21.58</t>
  </si>
  <si>
    <t>STA 112+50</t>
  </si>
  <si>
    <t>STA 202+50 TO STA 203+50</t>
  </si>
  <si>
    <t>STA 204+00 TO STA 205+00</t>
  </si>
  <si>
    <t>STA 207+00 TO STA 208+00</t>
  </si>
  <si>
    <t>STA 208+50 TO STA 209+50</t>
  </si>
  <si>
    <t>STA 210+00 TO STA 211+00</t>
  </si>
  <si>
    <t>STA 211+50 TO STA 212+50</t>
  </si>
  <si>
    <t>STA 213+00 TO STA 214+00</t>
  </si>
  <si>
    <t>STA 214+04.80 TO STA 214+50</t>
  </si>
  <si>
    <t>P.9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</si>
  <si>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</si>
  <si>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</si>
  <si>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</si>
  <si>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</si>
  <si>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</si>
  <si>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</si>
  <si>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</si>
  <si>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</si>
  <si>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</si>
  <si>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</si>
  <si>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</si>
  <si>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</si>
  <si>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</si>
  <si>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</si>
  <si>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</si>
  <si>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</si>
  <si>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P.26</t>
  </si>
  <si>
    <t>P.27</t>
  </si>
  <si>
    <t>P.28</t>
  </si>
  <si>
    <t>P.29</t>
  </si>
  <si>
    <t>P.30</t>
  </si>
  <si>
    <t>P.31</t>
  </si>
  <si>
    <t>P.32</t>
  </si>
  <si>
    <t>P.33</t>
  </si>
  <si>
    <t>P.34</t>
  </si>
  <si>
    <t>P.35</t>
  </si>
  <si>
    <t>P.36</t>
  </si>
  <si>
    <t>P.37</t>
  </si>
  <si>
    <t>P.38</t>
  </si>
  <si>
    <t>P.39</t>
  </si>
  <si>
    <t>P.40</t>
  </si>
  <si>
    <t>P.41</t>
  </si>
  <si>
    <t>P.42</t>
  </si>
  <si>
    <t>P.43</t>
  </si>
  <si>
    <t>P.44</t>
  </si>
  <si>
    <t>P.45</t>
  </si>
  <si>
    <t>P.46</t>
  </si>
  <si>
    <t>Schematic Baseline Plan - Sheet</t>
  </si>
  <si>
    <t>Baseline Plan</t>
  </si>
  <si>
    <t>J:\20221149\ODOT\01_LOG-33-9.58 Roundabout\118109\400-Engineering\MOT\Sheets\118109_MN001.dgn</t>
  </si>
  <si>
    <t>MOT Notes Sheet</t>
  </si>
  <si>
    <t>MAINTENANCE OF TRAFFIC NOTES</t>
  </si>
  <si>
    <t>MKM</t>
  </si>
  <si>
    <t>SMM</t>
  </si>
  <si>
    <t>J:\20221149\ODOT\01_LOG-33-9.58 Roundabout\118109\400-Engineering\MOT\Sheets\118109_MP001.dgn</t>
  </si>
  <si>
    <t>CLX_U033 - Plan 1 [Sheet]</t>
  </si>
  <si>
    <t>MOT Phase Plan &amp; Profile or Plan Sheet</t>
  </si>
  <si>
    <t>MAINTENANCE OF TRAFFIC PLAN - PHASE 1</t>
  </si>
  <si>
    <t>CLX_U033 - Plan 2 [Sheet]</t>
  </si>
  <si>
    <t>CLX_U033 - Plan 3 [Sheet]</t>
  </si>
  <si>
    <t>CLX_U033 - Plan 4 [Sheet]</t>
  </si>
  <si>
    <t>CLX_U033 - Plan 5 [Sheet]</t>
  </si>
  <si>
    <t>CLX_S274 - Plan 6 [Sheet]</t>
  </si>
  <si>
    <t>CLX_S275 - Plan 7 [Sheet]</t>
  </si>
  <si>
    <t>J:\20221149\ODOT\01_LOG-33-9.58 Roundabout\118109\400-Engineering\MOT\Sheets\118109_MP002.dgn</t>
  </si>
  <si>
    <t>MAINTENANCE OF TRAFFIC PLAN - PHASE 2</t>
  </si>
  <si>
    <t>CLP_SR274 - Plan 4 [Sheet]</t>
  </si>
  <si>
    <t>CLP_SR274 - Plan 5 [Sheet]</t>
  </si>
  <si>
    <t>J:\20221149\ODOT\01_LOG-33-9.58 Roundabout\118109\400-Engineering\MOT\Sheets\118109_MD001.dgn</t>
  </si>
  <si>
    <t>MOT Detour Plan Sheet</t>
  </si>
  <si>
    <t>J:\20221149\ODOT\01_LOG-33-9.58 Roundabout\118109\400-Engineering\MOT\Sheets\118109_MD002.dgn</t>
  </si>
  <si>
    <t>P.47</t>
  </si>
  <si>
    <t>P.48</t>
  </si>
  <si>
    <t>P.49</t>
  </si>
  <si>
    <t>P.50</t>
  </si>
  <si>
    <t>P.51</t>
  </si>
  <si>
    <t>P.52</t>
  </si>
  <si>
    <t>P.53</t>
  </si>
  <si>
    <t>P.54</t>
  </si>
  <si>
    <t>P.55</t>
  </si>
  <si>
    <t>J:\20221149\ODOT\01_LOG-33-9.58 Roundabout\118109\400-Engineering\Traffic\Sheets\118109_TP001.dgn</t>
  </si>
  <si>
    <t>Traffic Control Plan Sheet</t>
  </si>
  <si>
    <t>STA. 102+00 TO STA. 107+00</t>
  </si>
  <si>
    <t>STA. 107+00 TO STA. 112+00</t>
  </si>
  <si>
    <t>STA. 199+00 TO STA. 204+00</t>
  </si>
  <si>
    <t>CLP_SR275 - Plan 5 [Sheet]</t>
  </si>
  <si>
    <t>STA 208+00 TO STA. 213+00</t>
  </si>
  <si>
    <t>CLP_SR276 - Plan 6 [Sheet]</t>
  </si>
  <si>
    <t>STA. 213+00 TO STA. 217+00</t>
  </si>
  <si>
    <t>P.56</t>
  </si>
  <si>
    <t>P.57</t>
  </si>
  <si>
    <t>P.58</t>
  </si>
  <si>
    <t>P.59</t>
  </si>
  <si>
    <t>P.60</t>
  </si>
  <si>
    <t>P.61</t>
  </si>
  <si>
    <t>BASELINE INSCRIBED CIRCLE DIAMETER</t>
  </si>
  <si>
    <t>US 33 - Sheet 1</t>
  </si>
  <si>
    <t>SR 274 - Sheet 1</t>
  </si>
  <si>
    <t>DRIVE DETAILS</t>
  </si>
  <si>
    <t>CLP_US34 - Plan [Sheet]</t>
  </si>
  <si>
    <t>P.62</t>
  </si>
  <si>
    <t>Lighting Plan Sheet</t>
  </si>
  <si>
    <t>P.63</t>
  </si>
  <si>
    <t>JCR</t>
  </si>
  <si>
    <t>J:\20221149\ODOT\01_LOG-33-9.58 Roundabout\118109\400-Engineering\Drainage\Sheets\118109_DC001.dgn</t>
  </si>
  <si>
    <t>CLP_Culv_N -  Sheet 1</t>
  </si>
  <si>
    <t>Drainage Culvert Details Sheet</t>
  </si>
  <si>
    <t xml:space="preserve">Culvert Details </t>
  </si>
  <si>
    <t>3</t>
  </si>
  <si>
    <t>CLP_Culv_W - Sheet</t>
  </si>
  <si>
    <t>CLP_Culv_E - Sheet</t>
  </si>
  <si>
    <t>P.64</t>
  </si>
  <si>
    <t>P.65</t>
  </si>
  <si>
    <t>P.66</t>
  </si>
  <si>
    <t>CULVERT DETAIL</t>
  </si>
  <si>
    <t>SR 274 - STA 210+85.00</t>
  </si>
  <si>
    <t>US 33 - STA 102+75.00</t>
  </si>
  <si>
    <t>J:\20221149\ODOT\01_LOG-33-9.58 Roundabout\118109\400-Engineering\Lighting\Sheets\118109_LP001.dgn</t>
  </si>
  <si>
    <t>SR 274 - STA 204+58.00</t>
  </si>
  <si>
    <t>CLP_US33 - Plan [Sheet]</t>
  </si>
  <si>
    <t>CLP_SR274 - Plan [Sheet]</t>
  </si>
  <si>
    <t>STA. 194+00 TO STA. 199+00</t>
  </si>
  <si>
    <t>P.67</t>
  </si>
  <si>
    <t>P.68</t>
  </si>
  <si>
    <t>J:\20221149\ODOT\01_LOG-33-9.58 Roundabout\118109\400-Engineering\Traffic\Sheets\118109_TN001.dgn</t>
  </si>
  <si>
    <t>Traffic Control Notes Sheet</t>
  </si>
  <si>
    <t>TRAFFIC CONTROL GENERAL NOTES</t>
  </si>
  <si>
    <t>P.69</t>
  </si>
  <si>
    <t>J:\20221149\ODOT\01_LOG-33-9.58 Roundabout\118109\400-Engineering\MOT\Sheets\118109_MN002.dgn</t>
  </si>
  <si>
    <t>P.70</t>
  </si>
  <si>
    <t>J:\20221149\ODOT\01_LOG-33-9.58 Roundabout\118109\400-Engineering\MOT\Sheets\118109_MP004.dgn</t>
  </si>
  <si>
    <t>CLP_1 - Plan 1 [Sheet]</t>
  </si>
  <si>
    <t>CLP_1 - Plan 2 [Sheet]</t>
  </si>
  <si>
    <t>CLP_1 - Plan 3 [Sheet]</t>
  </si>
  <si>
    <t>CLP_1 - Plan 4 [Sheet]</t>
  </si>
  <si>
    <t>STA. 1+00 TO STA. 6+00</t>
  </si>
  <si>
    <t>STA. 6+00 TO STA. 11+00</t>
  </si>
  <si>
    <t>STA. 11+00 TO STA. 16+00</t>
  </si>
  <si>
    <t>STA. 16+00 TO STA. 21+00</t>
  </si>
  <si>
    <t>P.71</t>
  </si>
  <si>
    <t>P.72</t>
  </si>
  <si>
    <t>P.73</t>
  </si>
  <si>
    <t>P.74</t>
  </si>
  <si>
    <t>J:\20221149\ODOT\01_LOG-33-9.58 Roundabout\118109\400-Engineering\MOT\Sheets\118109_XM001.dgn</t>
  </si>
  <si>
    <t>CLP_1 - 1+00.00 [Sheet]</t>
  </si>
  <si>
    <t>MOT Cross Sections Sheet</t>
  </si>
  <si>
    <t>STA. 1+00 TO STA. 2+00</t>
  </si>
  <si>
    <t>CLP_1 - 2+50.00 [Sheet]</t>
  </si>
  <si>
    <t>CLP_1 - 4+00.00 [Sheet]</t>
  </si>
  <si>
    <t>CLP_1 - 5+00.00 [Sheet]</t>
  </si>
  <si>
    <t>CLP_1 - 6+50.00 [Sheet]</t>
  </si>
  <si>
    <t>CLP_1 - 8+00.00 [Sheet]</t>
  </si>
  <si>
    <t>CLP_1 - 9+50.00 [Sheet]</t>
  </si>
  <si>
    <t>CLP_1 - 11+00.00 [Sheet]</t>
  </si>
  <si>
    <t>CLP_1 - 12+50.00 [Sheet]</t>
  </si>
  <si>
    <t>CLP_1 - 14+00.00 [Sheet]</t>
  </si>
  <si>
    <t>CLP_1 - 15+50.00 [Sheet]</t>
  </si>
  <si>
    <t>CLP_1 - 17+00.00 [Sheet]</t>
  </si>
  <si>
    <t>CLP_1 - 18+50.00 [Sheet]</t>
  </si>
  <si>
    <t>CLP_1 - 20+00.00 [Sheet]</t>
  </si>
  <si>
    <t>STA. 2+50 TO STA. 3+50</t>
  </si>
  <si>
    <t>STA. 4+00 TO STA. 4+50</t>
  </si>
  <si>
    <t>STA. 5+00 TO STA. 6+00</t>
  </si>
  <si>
    <t>STA. 6+50 TO STA. 7+50</t>
  </si>
  <si>
    <t>STA. 8+00 TO STA. 9+00</t>
  </si>
  <si>
    <t>STA. 9+50 TO STA. 10+50</t>
  </si>
  <si>
    <t>STA. 11+00 TO STA. 12+00</t>
  </si>
  <si>
    <t>STA. 12+50 TO STA. 13+50</t>
  </si>
  <si>
    <t>STA. 14+00 TO STA. 15+00</t>
  </si>
  <si>
    <t>STA. 15+50 TO STA. 16+50</t>
  </si>
  <si>
    <t>STA. 17+00 TO STA. 18+00</t>
  </si>
  <si>
    <t>STA. 18+50 TO STA. 19+50</t>
  </si>
  <si>
    <t>P.75</t>
  </si>
  <si>
    <t>P.76</t>
  </si>
  <si>
    <t>P.77</t>
  </si>
  <si>
    <t>P.78</t>
  </si>
  <si>
    <t>P.79</t>
  </si>
  <si>
    <t>P.80</t>
  </si>
  <si>
    <t>P.81</t>
  </si>
  <si>
    <t>P.82</t>
  </si>
  <si>
    <t>P.83</t>
  </si>
  <si>
    <t>P.84</t>
  </si>
  <si>
    <t>P.85</t>
  </si>
  <si>
    <t>P.86</t>
  </si>
  <si>
    <t>P.87</t>
  </si>
  <si>
    <t>P.88</t>
  </si>
  <si>
    <t>J:\20221149\ODOT\01_LOG-33-9.58 Roundabout\118109\400-Engineering\MOT\Sheets\118109_MP003.dgn</t>
  </si>
  <si>
    <t>MAINTENANCE OF TRAFFIC PLAN - PRE-PHASE 1</t>
  </si>
  <si>
    <t>P.89</t>
  </si>
  <si>
    <t>P.90</t>
  </si>
  <si>
    <t>P.91</t>
  </si>
  <si>
    <t>P.92</t>
  </si>
  <si>
    <t>P.93</t>
  </si>
  <si>
    <t>CLX_U033 - Plan 6 [Sheet]</t>
  </si>
  <si>
    <t>P.94</t>
  </si>
  <si>
    <t>CLP_US33 - Plan 6 [Sheet]</t>
  </si>
  <si>
    <t>P.95</t>
  </si>
  <si>
    <t>J:\20221149\ODOT\01_LOG-33-9.58 Roundabout\118109\400-Engineering\Roadway\Sheets\118109_GI002.dgn</t>
  </si>
  <si>
    <t>East West Splitter - [SHEET]</t>
  </si>
  <si>
    <t xml:space="preserve">Splitter Island Details </t>
  </si>
  <si>
    <t>North South - [SHEET]</t>
  </si>
  <si>
    <t>J:\20221149\ODOT\01_LOG-33-9.58 Roundabout\118109\400-Engineering\Roadway\Sheets\118109_GI003.dgn</t>
  </si>
  <si>
    <t>Truck Apron - [SHEET]</t>
  </si>
  <si>
    <t>Truck Apron Details</t>
  </si>
  <si>
    <t xml:space="preserve">SPLITTER ISLAND DETAILS </t>
  </si>
  <si>
    <t>TRUCK APRON DETAILS</t>
  </si>
  <si>
    <t>EAST &amp; WEST SPLITTER</t>
  </si>
  <si>
    <t xml:space="preserve">NORTH &amp; SOUTH SPLITTER </t>
  </si>
  <si>
    <t>NORTHWEST &amp; SOUTHEAST APRON</t>
  </si>
  <si>
    <t>P.96</t>
  </si>
  <si>
    <t>P.97</t>
  </si>
  <si>
    <t>P.98</t>
  </si>
  <si>
    <t>General Notes - Plan 2 [Sheet]</t>
  </si>
  <si>
    <t>P.99</t>
  </si>
  <si>
    <t>J:\20221149\ODOT\01_LOG-33-9.58 Roundabout\118109\400-Engineering\Lighting\Sheets\118109_LN001.dgn</t>
  </si>
  <si>
    <t>J:\20221149\ODOT\01_LOG-33-9.58 Roundabout\118109\400-Engineering\Lighting\Sheets\118109_LC001.dgn</t>
  </si>
  <si>
    <t>Lighting Plan Notes</t>
  </si>
  <si>
    <t>Lighting Circuit Schematic</t>
  </si>
  <si>
    <t>LIGHTING PLAN NOTES</t>
  </si>
  <si>
    <t>LIGHTING PLAN</t>
  </si>
  <si>
    <t xml:space="preserve">LIGHTING CIRCUIT SCHEMATIC </t>
  </si>
  <si>
    <t>J:\20221149\ODOT\01_LOG-33-9.58 Roundabout\118109\400-Engineering\Roadway\Sheets\118109_XG001.dgn</t>
  </si>
  <si>
    <t>Grading Plan - SE Corner [Sheet]</t>
  </si>
  <si>
    <t>Roadway Grading Plan Sheet</t>
  </si>
  <si>
    <t xml:space="preserve">Grading Plan </t>
  </si>
  <si>
    <t>GRADING PLAN</t>
  </si>
  <si>
    <t>SE QUADRANT</t>
  </si>
  <si>
    <t>P.100</t>
  </si>
  <si>
    <t>CLP_US35 - Plan 1 [Sheet]</t>
  </si>
  <si>
    <t>CLP_SR274 - 201+00.00 [Sheet]</t>
  </si>
  <si>
    <t>P.101</t>
  </si>
  <si>
    <t>STA 202+00</t>
  </si>
  <si>
    <t>J:\20221149\ODOT\01_LOG-33-9.58 Roundabout\118109\400-Engineering\Drainage\Sheets\118109_DF001.dgn</t>
  </si>
  <si>
    <t>Profile Run3 - Profile 1 [Sheet]</t>
  </si>
  <si>
    <t>Drainage Profile Sheet</t>
  </si>
  <si>
    <t>Field Tile Profiles</t>
  </si>
  <si>
    <t>STORM SEWER PROFILES</t>
  </si>
  <si>
    <t>P.102</t>
  </si>
  <si>
    <t>KRB</t>
  </si>
  <si>
    <t>STA. 20+00 TO STA. 20+50</t>
  </si>
  <si>
    <t>STA. 112+00 TO STA. 118+00</t>
  </si>
  <si>
    <t>STA. 96+00 TO STA. 102+00</t>
  </si>
  <si>
    <t>J:\20221149\ODOT\01_LOG-33-9.58 Roundabout\118109\400-Engineering\Roadway\Sheets\118109_GB003.dgn</t>
  </si>
  <si>
    <t>CL and BL Key Points tables</t>
  </si>
  <si>
    <t>KEY POINTS TABLES</t>
  </si>
  <si>
    <t>J:\20221149\ODOT\01_LOG-33-9.58 Roundabout\118109\400-Engineering\MOT\Sheets\118109_MS001.dgn</t>
  </si>
  <si>
    <t>MOT Subsummary</t>
  </si>
  <si>
    <t>P.103</t>
  </si>
  <si>
    <t>J:\20221149\ODOT\01_LOG-33-9.58 Roundabout\118109\400-Engineering\Traffic\Sheets\118109_TS001.dgn</t>
  </si>
  <si>
    <t>J:\20221149\ODOT\01_LOG-33-9.58 Roundabout\118109\400-Engineering\Traffic\Sheets\118109_TS002.dgn</t>
  </si>
  <si>
    <t>J:\20221149\ODOT\01_LOG-33-9.58 Roundabout\118109\400-Engineering\Traffic\Sheets\118109_TS003.dgn</t>
  </si>
  <si>
    <t>Traffic Control Subsummary</t>
  </si>
  <si>
    <t>P.104</t>
  </si>
  <si>
    <t>P.105</t>
  </si>
  <si>
    <t>P.106</t>
  </si>
  <si>
    <t>TRAFFIC CONTROL PLAN PAVEMENT MARKING SUBSUMMARY</t>
  </si>
  <si>
    <t>TRAFFIC CONTROL PLAN SIGNING SUBSUMMARY</t>
  </si>
  <si>
    <t>South Baseline Sheet</t>
  </si>
  <si>
    <t>North Baseline Sheet</t>
  </si>
  <si>
    <t>P.107</t>
  </si>
  <si>
    <t>J:\20221149\ODOT\01_LOG-33-9.58 Roundabout\118109\400-Engineering\MOT\Sheets\118109_MN003.dgn</t>
  </si>
  <si>
    <t>P.108</t>
  </si>
  <si>
    <t>J:\20221149\ODOT\01_LOG-33-9.58 Roundabout\118109\400-Engineering\Roadway\Sheets\118109_GS001.dgn</t>
  </si>
  <si>
    <t>Sheet_SurvFt - DRAINAGE</t>
  </si>
  <si>
    <t>Roadway Sub-Summary Sheet</t>
  </si>
  <si>
    <t xml:space="preserve">All Sub-Summaries </t>
  </si>
  <si>
    <t>Sheet_SurvFt - PAVEMENT</t>
  </si>
  <si>
    <t>Sheet_SurvFt - ROADWAY</t>
  </si>
  <si>
    <t>ROADWAY SUBSUMMARY</t>
  </si>
  <si>
    <t>PAVEMENT SUBSUMMARY</t>
  </si>
  <si>
    <t xml:space="preserve">DRAINAGE SUBSUMMARY </t>
  </si>
  <si>
    <t>Site Plan - [SHEET]</t>
  </si>
  <si>
    <t>Drainage Site Plan</t>
  </si>
  <si>
    <t xml:space="preserve">SITE PLAN </t>
  </si>
  <si>
    <t>Profile Run2 - Profile 1 [Sheet]</t>
  </si>
  <si>
    <t>P.109</t>
  </si>
  <si>
    <t>J:\20221149\ODOT\01_LOG-33-9.58 Roundabout\118109\400-Engineering\Lighting\Sheets\118109_LS001.dgn</t>
  </si>
  <si>
    <t>Lighting Sub-Summary Sheet</t>
  </si>
  <si>
    <t>LIGHTING SUBSUMMARY</t>
  </si>
  <si>
    <t>P.110</t>
  </si>
  <si>
    <t>P.111</t>
  </si>
  <si>
    <t>P.112</t>
  </si>
  <si>
    <t>P.113</t>
  </si>
  <si>
    <t>P.114</t>
  </si>
  <si>
    <t>P.115</t>
  </si>
  <si>
    <t>P.116</t>
  </si>
  <si>
    <t>P.117</t>
  </si>
  <si>
    <t>P.118</t>
  </si>
  <si>
    <t>P.119</t>
  </si>
  <si>
    <t>P.120</t>
  </si>
  <si>
    <t>P.121</t>
  </si>
  <si>
    <t>P.122</t>
  </si>
  <si>
    <t>P.123</t>
  </si>
  <si>
    <t>P.124</t>
  </si>
  <si>
    <t>P.125</t>
  </si>
  <si>
    <t>Geotech sheets</t>
  </si>
  <si>
    <t>J:\20221149\ODOT\01_LOG-33-9.58 Roundabout\118109\400-Engineering\Drainage\Sheets\118109_DE001.dgn</t>
  </si>
  <si>
    <t>J:\20221149\ODOT\01_LOG-33-9.58 Roundabout\118109\400-Engineering\Roadway\Sheets\118109_GG001.dgn</t>
  </si>
  <si>
    <t>GEN SUM SHEET 1</t>
  </si>
  <si>
    <t>Roadway General Summary Sheet</t>
  </si>
  <si>
    <t xml:space="preserve">General Summary </t>
  </si>
  <si>
    <t>GENERAL SUMMARY</t>
  </si>
  <si>
    <t>GEN SUM SHEET 2</t>
  </si>
  <si>
    <t>GEN SUM SHEET 3</t>
  </si>
  <si>
    <t>MAINTENANCE OF TRAFFIC SUBSUMMARY</t>
  </si>
  <si>
    <t>MAINTENANCE OF TRAFFIC</t>
  </si>
  <si>
    <t>MAINTENANCE OF TRAFFIC - TEMPORARY PAVEMENT PLAN AND PROFILE</t>
  </si>
  <si>
    <t>MAINTENANCE OF TRAFFIC - TEMPORARY PAVEMENT CROSS SECTIONS</t>
  </si>
  <si>
    <t>INTERSECTION OF US 33 &amp; SR 274</t>
  </si>
  <si>
    <t>US 33 - STA. 505+00 TO STA. 510+00</t>
  </si>
  <si>
    <t>US 33 - STA. 510+00 TO STA. 515+00</t>
  </si>
  <si>
    <t>US 33 - STA. 515+00 TO STA. 520+00</t>
  </si>
  <si>
    <t>US 33 - STA. 520+00 TO STA. 525+00</t>
  </si>
  <si>
    <t>US 33 - STA. 525+00</t>
  </si>
  <si>
    <t>SR 274 - STA. 500+50 TO STA. 506+00</t>
  </si>
  <si>
    <t>SR 274 - STA. 510+00 TO STA. 515+00</t>
  </si>
  <si>
    <t>US 33 - STA. 97+00 TO STA. 102+00</t>
  </si>
  <si>
    <t>US 33 - STA. 102+00 TO STA. 107+00</t>
  </si>
  <si>
    <t>US 33 - STA. 107+00 TO STA. 112+00</t>
  </si>
  <si>
    <t>US 33 - STA. 112+00 TO STA 117+00</t>
  </si>
  <si>
    <t>US 33 - STA. 117+00</t>
  </si>
  <si>
    <t>SR 274 - STA. 208+00 TO STA. 213+00</t>
  </si>
  <si>
    <t>SR 274 - STA. 213+00 TO STA. 218+00</t>
  </si>
  <si>
    <t>CROSS SECTIONS - US 33</t>
  </si>
  <si>
    <t>CROSS SECTIONS - SR 274</t>
  </si>
  <si>
    <t>PLAN AND PROFILE - US 33</t>
  </si>
  <si>
    <t>PLAN AND PROFILE - SR 274</t>
  </si>
  <si>
    <t>STA 106+50 TO STA 111+50</t>
  </si>
  <si>
    <t>STA 111+50 TO STA 115+62.14</t>
  </si>
  <si>
    <t>STA 198+50 TO STA 203+50</t>
  </si>
  <si>
    <t>STA 208+00 TO STA 212+50</t>
  </si>
  <si>
    <t>STA 212+50 TO STA 217+00</t>
  </si>
  <si>
    <t>STA 96+50 TO STA 101+50</t>
  </si>
  <si>
    <t>LIGHTING PLAN - US 33</t>
  </si>
  <si>
    <t>TRAFFIC CONTROL PLAN - US 33</t>
  </si>
  <si>
    <t>TRAFFIC CONTROL PLAN - SR 274</t>
  </si>
  <si>
    <t>PHASE 2 DETOUR - SR 274</t>
  </si>
  <si>
    <t>PRE-PHASE 1 AND PHASE 1 DETOUR - SR 274</t>
  </si>
  <si>
    <t>US 33 - STA. 525+00 TO STA. 530+00</t>
  </si>
  <si>
    <t>US 33 - STA. 530+00 TO STA. 535+00</t>
  </si>
  <si>
    <t>Grading Plan - Roundabout Interior [Sheet]</t>
  </si>
  <si>
    <t>ROUNDABOUT INTERIOR</t>
  </si>
  <si>
    <t>P.126</t>
  </si>
  <si>
    <t>BLM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</si>
</sst>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Tw Cen MT"/>
      <family val="2"/>
    </font>
    <font>
      <b/>
      <sz val="11"/>
      <color theme="1"/>
      <name val="Tw Cen MT"/>
      <family val="2"/>
    </font>
    <font>
      <sz val="8"/>
      <name val="Tw Cen MT"/>
      <family val="2"/>
    </font>
  </fonts>
  <fills count="4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39914-FDC1-4F89-B4F7-7FF9FC9CA65D}">
  <dimension ref="A1:AF147"/>
  <sheetViews>
    <sheetView tabSelected="1" topLeftCell="B1" workbookViewId="0">
      <pane ySplit="1" topLeftCell="A2" activePane="bottomLeft" state="frozenSplit"/>
      <selection pane="bottomLeft" activeCell="P3" sqref="P3"/>
    </sheetView>
  </sheetViews>
  <sheetFormatPr defaultRowHeight="14.25" x14ac:dyDescent="0.2"/>
  <cols>
    <col min="1" max="1" width="117.375" bestFit="1" customWidth="1"/>
    <col min="2" max="2" width="24.375" bestFit="1" customWidth="1"/>
    <col min="3" max="3" width="26" bestFit="1" customWidth="1"/>
    <col min="4" max="4" width="20.75" bestFit="1" customWidth="1"/>
    <col min="5" max="5" width="7.875" bestFit="1" customWidth="1"/>
    <col min="6" max="6" width="59.75" bestFit="1" customWidth="1"/>
    <col min="7" max="7" width="37.125" bestFit="1" customWidth="1"/>
    <col min="8" max="8" width="9.125" bestFit="1" customWidth="1"/>
    <col min="9" max="9" width="11.75" bestFit="1" customWidth="1"/>
    <col min="10" max="10" width="9.375" bestFit="1" customWidth="1"/>
    <col min="11" max="11" width="12.625" bestFit="1" customWidth="1"/>
    <col min="12" max="12" width="10.25" bestFit="1" customWidth="1"/>
    <col min="13" max="13" width="7.75" bestFit="1" customWidth="1"/>
    <col min="14" max="14" width="7" bestFit="1" customWidth="1"/>
    <col min="15" max="15" width="8.125" bestFit="1" customWidth="1"/>
    <col min="16" max="16" width="10.75" style="4" bestFit="1" customWidth="1"/>
    <col min="17" max="21" width="7" bestFit="1" customWidth="1"/>
    <col min="22" max="22" width="15" bestFit="1" customWidth="1"/>
    <col min="23" max="23" width="20" bestFit="1" customWidth="1"/>
    <col min="24" max="24" width="10.875" bestFit="1" customWidth="1"/>
    <col min="25" max="25" width="10.75" bestFit="1" customWidth="1"/>
    <col min="26" max="26" width="22.625" bestFit="1" customWidth="1"/>
    <col min="27" max="27" width="22.5" bestFit="1" customWidth="1"/>
    <col min="28" max="28" width="18.125" bestFit="1" customWidth="1"/>
    <col min="29" max="29" width="18.75" bestFit="1" customWidth="1"/>
    <col min="30" max="30" width="32.125" bestFit="1" customWidth="1"/>
  </cols>
  <sheetData>
    <row r="1" spans="1:30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">
      <c r="A2" t="s">
        <v>49</v>
      </c>
      <c r="B2" t="s">
        <v>50</v>
      </c>
      <c r="C2" t="s">
        <v>51</v>
      </c>
      <c r="D2" t="s">
        <v>52</v>
      </c>
      <c r="E2">
        <v>118109</v>
      </c>
      <c r="F2" t="s">
        <v>81</v>
      </c>
      <c r="G2" s="2" t="s">
        <v>35</v>
      </c>
      <c r="H2" s="2" t="s">
        <v>35</v>
      </c>
      <c r="I2" s="5" t="s">
        <v>64</v>
      </c>
      <c r="J2">
        <v>126</v>
      </c>
      <c r="K2" s="2" t="s">
        <v>35</v>
      </c>
      <c r="L2" s="2" t="s">
        <v>35</v>
      </c>
      <c r="M2" t="s">
        <v>92</v>
      </c>
      <c r="N2" s="2" t="s">
        <v>35</v>
      </c>
      <c r="O2" t="s">
        <v>66</v>
      </c>
      <c r="P2" s="4">
        <v>45915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71</v>
      </c>
      <c r="X2" t="s">
        <v>36</v>
      </c>
      <c r="Y2" t="s">
        <v>37</v>
      </c>
      <c r="Z2" t="s">
        <v>38</v>
      </c>
      <c r="AA2" t="s">
        <v>39</v>
      </c>
      <c r="AB2" t="s">
        <v>40</v>
      </c>
      <c r="AC2" t="s">
        <v>41</v>
      </c>
      <c r="AD2" t="s">
        <v>42</v>
      </c>
    </row>
    <row r="3" spans="1:30" x14ac:dyDescent="0.2">
      <c r="A3" t="s">
        <v>30</v>
      </c>
      <c r="B3" t="s">
        <v>31</v>
      </c>
      <c r="C3" t="s">
        <v>32</v>
      </c>
      <c r="D3" t="s">
        <v>33</v>
      </c>
      <c r="E3">
        <f>$E$2</f>
        <v>118109</v>
      </c>
      <c r="F3" t="s">
        <v>82</v>
      </c>
      <c r="G3" s="2" t="s">
        <v>35</v>
      </c>
      <c r="H3" s="2" t="s">
        <v>35</v>
      </c>
      <c r="I3" s="5" t="s">
        <v>75</v>
      </c>
      <c r="J3">
        <f>$J$2</f>
        <v>126</v>
      </c>
      <c r="K3" s="2" t="s">
        <v>35</v>
      </c>
      <c r="L3" s="2" t="s">
        <v>35</v>
      </c>
      <c r="M3" t="s">
        <v>92</v>
      </c>
      <c r="N3" s="2" t="s">
        <v>35</v>
      </c>
      <c r="O3" t="s">
        <v>66</v>
      </c>
      <c r="P3" s="4">
        <f>$P$2</f>
        <v>45915</v>
      </c>
      <c r="Q3" s="2" t="s">
        <v>35</v>
      </c>
      <c r="R3" s="2" t="s">
        <v>35</v>
      </c>
      <c r="S3">
        <v>25</v>
      </c>
      <c r="T3">
        <v>50</v>
      </c>
      <c r="U3">
        <v>100</v>
      </c>
      <c r="V3" t="str">
        <f>$V$2</f>
        <v>LOG-33-9.58</v>
      </c>
      <c r="X3" t="s">
        <v>36</v>
      </c>
      <c r="Y3" t="s">
        <v>37</v>
      </c>
      <c r="Z3" t="s">
        <v>38</v>
      </c>
      <c r="AA3" t="s">
        <v>39</v>
      </c>
      <c r="AB3" t="s">
        <v>40</v>
      </c>
      <c r="AC3" t="s">
        <v>41</v>
      </c>
      <c r="AD3" t="s">
        <v>42</v>
      </c>
    </row>
    <row r="4" spans="1:30" x14ac:dyDescent="0.2">
      <c r="A4" t="s">
        <v>43</v>
      </c>
      <c r="B4" t="s">
        <v>207</v>
      </c>
      <c r="C4" t="s">
        <v>32</v>
      </c>
      <c r="D4" t="s">
        <v>208</v>
      </c>
      <c r="E4">
        <f>$E$2</f>
        <v>118109</v>
      </c>
      <c r="F4" t="s">
        <v>82</v>
      </c>
      <c r="G4" t="s">
        <v>83</v>
      </c>
      <c r="H4" s="2" t="s">
        <v>35</v>
      </c>
      <c r="I4" s="5" t="s">
        <v>80</v>
      </c>
      <c r="J4">
        <f>$J$2</f>
        <v>126</v>
      </c>
      <c r="K4" s="2" t="s">
        <v>35</v>
      </c>
      <c r="L4" s="2" t="s">
        <v>35</v>
      </c>
      <c r="M4" t="s">
        <v>92</v>
      </c>
      <c r="N4" s="2" t="s">
        <v>35</v>
      </c>
      <c r="O4" t="s">
        <v>66</v>
      </c>
      <c r="P4" s="4">
        <f>$P$2</f>
        <v>45915</v>
      </c>
      <c r="Q4" s="2" t="s">
        <v>35</v>
      </c>
      <c r="R4" s="2" t="s">
        <v>35</v>
      </c>
      <c r="S4">
        <v>10</v>
      </c>
      <c r="T4">
        <v>20</v>
      </c>
      <c r="U4">
        <v>40</v>
      </c>
      <c r="V4" t="str">
        <f>$V$2</f>
        <v>LOG-33-9.58</v>
      </c>
      <c r="X4" t="s">
        <v>36</v>
      </c>
      <c r="Y4" t="s">
        <v>37</v>
      </c>
      <c r="Z4" t="s">
        <v>38</v>
      </c>
      <c r="AA4" t="s">
        <v>39</v>
      </c>
      <c r="AB4" t="s">
        <v>40</v>
      </c>
      <c r="AC4" t="s">
        <v>41</v>
      </c>
      <c r="AD4" t="s">
        <v>48</v>
      </c>
    </row>
    <row r="5" spans="1:30" x14ac:dyDescent="0.2">
      <c r="A5" t="s">
        <v>402</v>
      </c>
      <c r="B5" t="s">
        <v>50</v>
      </c>
      <c r="C5" t="s">
        <v>32</v>
      </c>
      <c r="D5" t="s">
        <v>403</v>
      </c>
      <c r="E5">
        <f t="shared" ref="E5:E62" si="0">$E$2</f>
        <v>118109</v>
      </c>
      <c r="F5" t="s">
        <v>82</v>
      </c>
      <c r="G5" t="s">
        <v>404</v>
      </c>
      <c r="H5" s="2" t="s">
        <v>35</v>
      </c>
      <c r="I5" s="5" t="s">
        <v>87</v>
      </c>
      <c r="J5">
        <f>$J$2</f>
        <v>126</v>
      </c>
      <c r="K5" s="2" t="s">
        <v>35</v>
      </c>
      <c r="L5" s="2" t="s">
        <v>35</v>
      </c>
      <c r="M5" t="s">
        <v>65</v>
      </c>
      <c r="N5" s="2" t="s">
        <v>35</v>
      </c>
      <c r="O5" t="s">
        <v>66</v>
      </c>
      <c r="P5" s="4">
        <f t="shared" ref="P5:P70" si="1">$P$2</f>
        <v>45915</v>
      </c>
      <c r="Q5" s="2" t="s">
        <v>35</v>
      </c>
      <c r="R5" s="2" t="s">
        <v>35</v>
      </c>
      <c r="S5" s="2" t="s">
        <v>35</v>
      </c>
      <c r="T5" s="2" t="s">
        <v>35</v>
      </c>
      <c r="U5" s="2" t="s">
        <v>35</v>
      </c>
      <c r="V5" t="s">
        <v>71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">
      <c r="A6" t="s">
        <v>53</v>
      </c>
      <c r="B6" t="s">
        <v>57</v>
      </c>
      <c r="C6" t="s">
        <v>55</v>
      </c>
      <c r="D6" t="s">
        <v>56</v>
      </c>
      <c r="E6">
        <f t="shared" si="0"/>
        <v>118109</v>
      </c>
      <c r="F6" t="s">
        <v>84</v>
      </c>
      <c r="G6" s="2" t="s">
        <v>35</v>
      </c>
      <c r="H6" s="2" t="s">
        <v>35</v>
      </c>
      <c r="I6" s="5" t="s">
        <v>88</v>
      </c>
      <c r="J6">
        <f t="shared" ref="J6:J120" si="2">$J$2</f>
        <v>126</v>
      </c>
      <c r="K6" s="2" t="s">
        <v>35</v>
      </c>
      <c r="L6" s="2" t="s">
        <v>35</v>
      </c>
      <c r="M6" t="s">
        <v>92</v>
      </c>
      <c r="N6" s="2" t="s">
        <v>35</v>
      </c>
      <c r="O6" t="s">
        <v>66</v>
      </c>
      <c r="P6" s="4">
        <f t="shared" si="1"/>
        <v>45915</v>
      </c>
      <c r="Q6" s="2" t="s">
        <v>35</v>
      </c>
      <c r="R6" s="2" t="s">
        <v>35</v>
      </c>
      <c r="S6" s="2" t="s">
        <v>35</v>
      </c>
      <c r="T6" s="2" t="s">
        <v>35</v>
      </c>
      <c r="U6" s="2" t="s">
        <v>35</v>
      </c>
      <c r="V6" t="str">
        <f t="shared" ref="V6:V78" si="3">$V$2</f>
        <v>LOG-33-9.58</v>
      </c>
      <c r="X6" t="s">
        <v>36</v>
      </c>
      <c r="Y6" t="s">
        <v>37</v>
      </c>
      <c r="Z6" t="s">
        <v>38</v>
      </c>
      <c r="AA6" t="s">
        <v>39</v>
      </c>
      <c r="AB6" t="s">
        <v>40</v>
      </c>
      <c r="AC6" t="s">
        <v>41</v>
      </c>
      <c r="AD6" t="s">
        <v>42</v>
      </c>
    </row>
    <row r="7" spans="1:30" x14ac:dyDescent="0.2">
      <c r="A7" t="s">
        <v>53</v>
      </c>
      <c r="B7" t="s">
        <v>256</v>
      </c>
      <c r="C7" t="s">
        <v>55</v>
      </c>
      <c r="D7" t="s">
        <v>56</v>
      </c>
      <c r="E7">
        <f t="shared" si="0"/>
        <v>118109</v>
      </c>
      <c r="F7" t="s">
        <v>85</v>
      </c>
      <c r="G7" s="2" t="s">
        <v>35</v>
      </c>
      <c r="H7" s="2" t="s">
        <v>35</v>
      </c>
      <c r="I7" s="5" t="s">
        <v>89</v>
      </c>
      <c r="J7">
        <f t="shared" si="2"/>
        <v>126</v>
      </c>
      <c r="K7" s="2" t="s">
        <v>35</v>
      </c>
      <c r="L7" s="2" t="s">
        <v>35</v>
      </c>
      <c r="M7" t="s">
        <v>92</v>
      </c>
      <c r="N7" s="2" t="s">
        <v>35</v>
      </c>
      <c r="O7" t="s">
        <v>66</v>
      </c>
      <c r="P7" s="4">
        <f t="shared" si="1"/>
        <v>45915</v>
      </c>
      <c r="Q7" s="2" t="s">
        <v>35</v>
      </c>
      <c r="R7" s="2" t="s">
        <v>35</v>
      </c>
      <c r="S7" s="2" t="s">
        <v>35</v>
      </c>
      <c r="T7" s="2" t="s">
        <v>35</v>
      </c>
      <c r="U7" s="2" t="s">
        <v>35</v>
      </c>
      <c r="V7" t="str">
        <f t="shared" si="3"/>
        <v>LOG-33-9.58</v>
      </c>
      <c r="X7" t="s">
        <v>36</v>
      </c>
      <c r="Y7" t="s">
        <v>37</v>
      </c>
      <c r="Z7" t="s">
        <v>38</v>
      </c>
      <c r="AA7" t="s">
        <v>39</v>
      </c>
      <c r="AB7" t="s">
        <v>40</v>
      </c>
      <c r="AC7" t="s">
        <v>41</v>
      </c>
      <c r="AD7" t="s">
        <v>42</v>
      </c>
    </row>
    <row r="8" spans="1:30" x14ac:dyDescent="0.2">
      <c r="A8" t="s">
        <v>53</v>
      </c>
      <c r="B8" t="s">
        <v>257</v>
      </c>
      <c r="C8" t="s">
        <v>55</v>
      </c>
      <c r="D8" t="s">
        <v>56</v>
      </c>
      <c r="E8">
        <f t="shared" si="0"/>
        <v>118109</v>
      </c>
      <c r="F8" t="s">
        <v>85</v>
      </c>
      <c r="G8" s="2" t="s">
        <v>35</v>
      </c>
      <c r="H8" s="2" t="s">
        <v>35</v>
      </c>
      <c r="I8" s="5" t="s">
        <v>90</v>
      </c>
      <c r="J8">
        <f t="shared" si="2"/>
        <v>126</v>
      </c>
      <c r="K8" s="2" t="s">
        <v>35</v>
      </c>
      <c r="L8" s="2" t="s">
        <v>35</v>
      </c>
      <c r="M8" t="s">
        <v>92</v>
      </c>
      <c r="N8" s="2" t="s">
        <v>35</v>
      </c>
      <c r="O8" t="s">
        <v>66</v>
      </c>
      <c r="P8" s="4">
        <f t="shared" si="1"/>
        <v>45915</v>
      </c>
      <c r="Q8" s="2" t="s">
        <v>35</v>
      </c>
      <c r="R8" s="2" t="s">
        <v>35</v>
      </c>
      <c r="S8" s="2" t="s">
        <v>35</v>
      </c>
      <c r="T8" s="2" t="s">
        <v>35</v>
      </c>
      <c r="U8" s="2" t="s">
        <v>35</v>
      </c>
      <c r="V8" t="str">
        <f t="shared" si="3"/>
        <v>LOG-33-9.58</v>
      </c>
      <c r="X8" t="s">
        <v>36</v>
      </c>
      <c r="Y8" t="s">
        <v>37</v>
      </c>
      <c r="Z8" t="s">
        <v>38</v>
      </c>
      <c r="AA8" t="s">
        <v>39</v>
      </c>
      <c r="AB8" t="s">
        <v>40</v>
      </c>
      <c r="AC8" t="s">
        <v>41</v>
      </c>
      <c r="AD8" t="s">
        <v>42</v>
      </c>
    </row>
    <row r="9" spans="1:30" x14ac:dyDescent="0.2">
      <c r="A9" t="s">
        <v>53</v>
      </c>
      <c r="B9" t="s">
        <v>54</v>
      </c>
      <c r="C9" t="s">
        <v>55</v>
      </c>
      <c r="D9" t="s">
        <v>56</v>
      </c>
      <c r="E9">
        <f t="shared" si="0"/>
        <v>118109</v>
      </c>
      <c r="F9" t="s">
        <v>85</v>
      </c>
      <c r="G9" s="2" t="s">
        <v>35</v>
      </c>
      <c r="H9" s="2" t="s">
        <v>35</v>
      </c>
      <c r="I9" s="5" t="s">
        <v>91</v>
      </c>
      <c r="J9">
        <f t="shared" si="2"/>
        <v>126</v>
      </c>
      <c r="K9" s="2" t="s">
        <v>35</v>
      </c>
      <c r="L9" s="2" t="s">
        <v>35</v>
      </c>
      <c r="M9" t="s">
        <v>92</v>
      </c>
      <c r="N9" s="2" t="s">
        <v>35</v>
      </c>
      <c r="O9" t="s">
        <v>66</v>
      </c>
      <c r="P9" s="4">
        <f t="shared" si="1"/>
        <v>45915</v>
      </c>
      <c r="Q9" s="2" t="s">
        <v>35</v>
      </c>
      <c r="R9" s="2" t="s">
        <v>35</v>
      </c>
      <c r="S9" s="2" t="s">
        <v>35</v>
      </c>
      <c r="T9" s="2" t="s">
        <v>35</v>
      </c>
      <c r="U9" s="2" t="s">
        <v>35</v>
      </c>
      <c r="V9" t="str">
        <f t="shared" si="3"/>
        <v>LOG-33-9.58</v>
      </c>
      <c r="X9" t="s">
        <v>36</v>
      </c>
      <c r="Y9" t="s">
        <v>37</v>
      </c>
      <c r="Z9" t="s">
        <v>38</v>
      </c>
      <c r="AA9" t="s">
        <v>39</v>
      </c>
      <c r="AB9" t="s">
        <v>40</v>
      </c>
      <c r="AC9" t="s">
        <v>41</v>
      </c>
      <c r="AD9" t="s">
        <v>42</v>
      </c>
    </row>
    <row r="10" spans="1:30" x14ac:dyDescent="0.2">
      <c r="A10" t="s">
        <v>44</v>
      </c>
      <c r="B10" t="s">
        <v>45</v>
      </c>
      <c r="C10" t="s">
        <v>46</v>
      </c>
      <c r="D10" t="s">
        <v>47</v>
      </c>
      <c r="E10">
        <f t="shared" si="0"/>
        <v>118109</v>
      </c>
      <c r="F10" t="s">
        <v>86</v>
      </c>
      <c r="G10" s="2" t="s">
        <v>35</v>
      </c>
      <c r="H10" s="2" t="s">
        <v>35</v>
      </c>
      <c r="I10" s="5" t="s">
        <v>169</v>
      </c>
      <c r="J10">
        <f t="shared" si="2"/>
        <v>126</v>
      </c>
      <c r="K10" s="2" t="s">
        <v>35</v>
      </c>
      <c r="L10" s="2" t="s">
        <v>35</v>
      </c>
      <c r="M10" t="s">
        <v>92</v>
      </c>
      <c r="N10" s="2" t="s">
        <v>35</v>
      </c>
      <c r="O10" t="s">
        <v>66</v>
      </c>
      <c r="P10" s="4">
        <f t="shared" si="1"/>
        <v>45915</v>
      </c>
      <c r="Q10" s="2" t="s">
        <v>35</v>
      </c>
      <c r="R10" s="2" t="s">
        <v>35</v>
      </c>
      <c r="S10" s="2" t="s">
        <v>35</v>
      </c>
      <c r="T10" s="2" t="s">
        <v>35</v>
      </c>
      <c r="U10" s="2" t="s">
        <v>35</v>
      </c>
      <c r="V10" t="str">
        <f t="shared" si="3"/>
        <v>LOG-33-9.58</v>
      </c>
      <c r="X10" t="s">
        <v>36</v>
      </c>
      <c r="Y10" t="s">
        <v>37</v>
      </c>
      <c r="Z10" t="s">
        <v>38</v>
      </c>
      <c r="AA10" t="s">
        <v>39</v>
      </c>
      <c r="AB10" t="s">
        <v>40</v>
      </c>
      <c r="AC10" t="s">
        <v>41</v>
      </c>
      <c r="AD10" t="s">
        <v>48</v>
      </c>
    </row>
    <row r="11" spans="1:30" x14ac:dyDescent="0.2">
      <c r="A11" t="s">
        <v>44</v>
      </c>
      <c r="B11" t="s">
        <v>372</v>
      </c>
      <c r="C11" t="s">
        <v>46</v>
      </c>
      <c r="D11" t="s">
        <v>47</v>
      </c>
      <c r="E11">
        <f t="shared" si="0"/>
        <v>118109</v>
      </c>
      <c r="F11" t="s">
        <v>86</v>
      </c>
      <c r="G11" s="2" t="s">
        <v>35</v>
      </c>
      <c r="H11" s="2" t="s">
        <v>35</v>
      </c>
      <c r="I11" s="5" t="s">
        <v>170</v>
      </c>
      <c r="J11">
        <f t="shared" si="2"/>
        <v>126</v>
      </c>
      <c r="K11" s="2" t="s">
        <v>35</v>
      </c>
      <c r="L11" s="2" t="s">
        <v>35</v>
      </c>
      <c r="M11" t="s">
        <v>92</v>
      </c>
      <c r="N11" s="2" t="s">
        <v>35</v>
      </c>
      <c r="O11" t="s">
        <v>66</v>
      </c>
      <c r="P11" s="4">
        <f t="shared" si="1"/>
        <v>45915</v>
      </c>
      <c r="Q11" s="2" t="s">
        <v>35</v>
      </c>
      <c r="R11" s="2" t="s">
        <v>35</v>
      </c>
      <c r="S11" s="2" t="s">
        <v>35</v>
      </c>
      <c r="T11" s="2" t="s">
        <v>35</v>
      </c>
      <c r="U11" s="2" t="s">
        <v>35</v>
      </c>
      <c r="V11" t="str">
        <f t="shared" si="3"/>
        <v>LOG-33-9.58</v>
      </c>
      <c r="X11" t="s">
        <v>36</v>
      </c>
      <c r="Y11" t="s">
        <v>37</v>
      </c>
      <c r="Z11" t="s">
        <v>38</v>
      </c>
      <c r="AA11" t="s">
        <v>39</v>
      </c>
      <c r="AB11" t="s">
        <v>40</v>
      </c>
      <c r="AC11" t="s">
        <v>41</v>
      </c>
      <c r="AD11" t="s">
        <v>42</v>
      </c>
    </row>
    <row r="12" spans="1:30" x14ac:dyDescent="0.2">
      <c r="A12" t="s">
        <v>209</v>
      </c>
      <c r="B12" t="s">
        <v>50</v>
      </c>
      <c r="C12" t="s">
        <v>210</v>
      </c>
      <c r="E12">
        <f t="shared" si="0"/>
        <v>118109</v>
      </c>
      <c r="F12" t="s">
        <v>211</v>
      </c>
      <c r="G12" s="2" t="s">
        <v>35</v>
      </c>
      <c r="H12" s="2" t="s">
        <v>35</v>
      </c>
      <c r="I12" s="5" t="s">
        <v>171</v>
      </c>
      <c r="J12">
        <f t="shared" si="2"/>
        <v>126</v>
      </c>
      <c r="K12" s="2" t="s">
        <v>35</v>
      </c>
      <c r="L12" s="2" t="s">
        <v>35</v>
      </c>
      <c r="M12" t="s">
        <v>212</v>
      </c>
      <c r="N12" s="2" t="s">
        <v>35</v>
      </c>
      <c r="O12" t="s">
        <v>213</v>
      </c>
      <c r="P12" s="4">
        <f t="shared" si="1"/>
        <v>45915</v>
      </c>
      <c r="Q12" s="2" t="s">
        <v>35</v>
      </c>
      <c r="R12" s="2" t="s">
        <v>35</v>
      </c>
      <c r="S12" s="2" t="s">
        <v>35</v>
      </c>
      <c r="T12" s="2" t="s">
        <v>35</v>
      </c>
      <c r="U12" s="2" t="s">
        <v>35</v>
      </c>
      <c r="V12" t="str">
        <f t="shared" si="3"/>
        <v>LOG-33-9.58</v>
      </c>
      <c r="X12" t="s">
        <v>36</v>
      </c>
      <c r="Y12" t="s">
        <v>37</v>
      </c>
      <c r="Z12" t="s">
        <v>38</v>
      </c>
      <c r="AA12" t="s">
        <v>39</v>
      </c>
      <c r="AB12" t="s">
        <v>40</v>
      </c>
      <c r="AC12" t="s">
        <v>41</v>
      </c>
      <c r="AD12" t="s">
        <v>42</v>
      </c>
    </row>
    <row r="13" spans="1:30" x14ac:dyDescent="0.2">
      <c r="A13" t="s">
        <v>288</v>
      </c>
      <c r="B13" t="s">
        <v>50</v>
      </c>
      <c r="C13" t="s">
        <v>210</v>
      </c>
      <c r="E13">
        <f t="shared" si="0"/>
        <v>118109</v>
      </c>
      <c r="F13" t="s">
        <v>211</v>
      </c>
      <c r="G13" s="2" t="s">
        <v>35</v>
      </c>
      <c r="H13" s="2" t="s">
        <v>35</v>
      </c>
      <c r="I13" s="5" t="s">
        <v>172</v>
      </c>
      <c r="J13">
        <f t="shared" si="2"/>
        <v>126</v>
      </c>
      <c r="K13" s="2" t="s">
        <v>35</v>
      </c>
      <c r="L13" s="2" t="s">
        <v>35</v>
      </c>
      <c r="M13" t="s">
        <v>212</v>
      </c>
      <c r="N13" s="2" t="s">
        <v>35</v>
      </c>
      <c r="O13" t="s">
        <v>213</v>
      </c>
      <c r="P13" s="4">
        <f t="shared" si="1"/>
        <v>45915</v>
      </c>
      <c r="Q13" s="2" t="s">
        <v>35</v>
      </c>
      <c r="R13" s="2" t="s">
        <v>35</v>
      </c>
      <c r="S13" s="2" t="s">
        <v>35</v>
      </c>
      <c r="T13" s="2" t="s">
        <v>35</v>
      </c>
      <c r="U13" s="2" t="s">
        <v>35</v>
      </c>
      <c r="V13" t="str">
        <f t="shared" si="3"/>
        <v>LOG-33-9.58</v>
      </c>
      <c r="X13" t="s">
        <v>36</v>
      </c>
      <c r="Y13" t="s">
        <v>37</v>
      </c>
      <c r="Z13" t="s">
        <v>38</v>
      </c>
      <c r="AA13" t="s">
        <v>39</v>
      </c>
      <c r="AB13" t="s">
        <v>40</v>
      </c>
      <c r="AC13" t="s">
        <v>41</v>
      </c>
      <c r="AD13" t="s">
        <v>42</v>
      </c>
    </row>
    <row r="14" spans="1:30" x14ac:dyDescent="0.2">
      <c r="A14" t="s">
        <v>420</v>
      </c>
      <c r="B14" t="s">
        <v>50</v>
      </c>
      <c r="C14" t="s">
        <v>210</v>
      </c>
      <c r="E14">
        <f t="shared" si="0"/>
        <v>118109</v>
      </c>
      <c r="F14" t="s">
        <v>211</v>
      </c>
      <c r="G14" s="2" t="s">
        <v>35</v>
      </c>
      <c r="H14" s="2" t="s">
        <v>35</v>
      </c>
      <c r="I14" s="5" t="s">
        <v>173</v>
      </c>
      <c r="J14">
        <f t="shared" si="2"/>
        <v>126</v>
      </c>
      <c r="K14" s="2" t="s">
        <v>35</v>
      </c>
      <c r="L14" s="2" t="s">
        <v>35</v>
      </c>
      <c r="M14" t="s">
        <v>212</v>
      </c>
      <c r="N14" s="2" t="s">
        <v>35</v>
      </c>
      <c r="O14" t="s">
        <v>213</v>
      </c>
      <c r="P14" s="4">
        <f t="shared" si="1"/>
        <v>45915</v>
      </c>
      <c r="Q14" s="2" t="s">
        <v>35</v>
      </c>
      <c r="R14" s="2" t="s">
        <v>35</v>
      </c>
      <c r="S14" s="2" t="s">
        <v>35</v>
      </c>
      <c r="T14" s="2" t="s">
        <v>35</v>
      </c>
      <c r="U14" s="2" t="s">
        <v>35</v>
      </c>
      <c r="V14" t="str">
        <f t="shared" si="3"/>
        <v>LOG-33-9.58</v>
      </c>
      <c r="X14" t="s">
        <v>36</v>
      </c>
      <c r="Y14" t="s">
        <v>37</v>
      </c>
      <c r="Z14" t="s">
        <v>38</v>
      </c>
      <c r="AA14" t="s">
        <v>39</v>
      </c>
      <c r="AB14" t="s">
        <v>40</v>
      </c>
      <c r="AC14" t="s">
        <v>41</v>
      </c>
      <c r="AD14" t="s">
        <v>42</v>
      </c>
    </row>
    <row r="15" spans="1:30" x14ac:dyDescent="0.2">
      <c r="A15" t="s">
        <v>405</v>
      </c>
      <c r="B15" t="s">
        <v>50</v>
      </c>
      <c r="C15" t="s">
        <v>406</v>
      </c>
      <c r="E15">
        <f t="shared" si="0"/>
        <v>118109</v>
      </c>
      <c r="F15" t="s">
        <v>464</v>
      </c>
      <c r="G15" s="2" t="s">
        <v>35</v>
      </c>
      <c r="H15" s="2" t="s">
        <v>35</v>
      </c>
      <c r="I15" s="5" t="s">
        <v>174</v>
      </c>
      <c r="J15">
        <f t="shared" si="2"/>
        <v>126</v>
      </c>
      <c r="K15" s="2" t="s">
        <v>35</v>
      </c>
      <c r="L15" s="2" t="s">
        <v>35</v>
      </c>
      <c r="M15" t="s">
        <v>212</v>
      </c>
      <c r="N15" s="2" t="s">
        <v>35</v>
      </c>
      <c r="O15" t="s">
        <v>213</v>
      </c>
      <c r="P15" s="4">
        <f t="shared" si="1"/>
        <v>45915</v>
      </c>
      <c r="Q15" s="2" t="s">
        <v>35</v>
      </c>
      <c r="R15" s="2" t="s">
        <v>35</v>
      </c>
      <c r="S15" s="2" t="s">
        <v>35</v>
      </c>
      <c r="T15" s="2" t="s">
        <v>35</v>
      </c>
      <c r="U15" s="2" t="s">
        <v>35</v>
      </c>
      <c r="V15" t="str">
        <f t="shared" si="3"/>
        <v>LOG-33-9.58</v>
      </c>
      <c r="X15" t="s">
        <v>36</v>
      </c>
      <c r="Y15" t="s">
        <v>37</v>
      </c>
      <c r="Z15" t="s">
        <v>38</v>
      </c>
      <c r="AA15" t="s">
        <v>39</v>
      </c>
      <c r="AB15" t="s">
        <v>40</v>
      </c>
      <c r="AC15" t="s">
        <v>41</v>
      </c>
      <c r="AD15" t="s">
        <v>42</v>
      </c>
    </row>
    <row r="16" spans="1:30" x14ac:dyDescent="0.2">
      <c r="A16" t="s">
        <v>228</v>
      </c>
      <c r="B16" t="s">
        <v>50</v>
      </c>
      <c r="C16" t="s">
        <v>229</v>
      </c>
      <c r="E16">
        <f t="shared" si="0"/>
        <v>118109</v>
      </c>
      <c r="F16" t="s">
        <v>465</v>
      </c>
      <c r="G16" t="s">
        <v>497</v>
      </c>
      <c r="H16" s="2" t="s">
        <v>35</v>
      </c>
      <c r="I16" s="5" t="s">
        <v>175</v>
      </c>
      <c r="J16">
        <f t="shared" si="2"/>
        <v>126</v>
      </c>
      <c r="K16" s="2" t="s">
        <v>35</v>
      </c>
      <c r="L16" s="2" t="s">
        <v>35</v>
      </c>
      <c r="M16" t="s">
        <v>212</v>
      </c>
      <c r="N16" s="2" t="s">
        <v>35</v>
      </c>
      <c r="O16" t="s">
        <v>213</v>
      </c>
      <c r="P16" s="4">
        <f t="shared" si="1"/>
        <v>45915</v>
      </c>
      <c r="Q16" s="2" t="s">
        <v>35</v>
      </c>
      <c r="R16" s="2" t="s">
        <v>35</v>
      </c>
      <c r="S16" s="2" t="s">
        <v>35</v>
      </c>
      <c r="T16" s="2" t="s">
        <v>35</v>
      </c>
      <c r="U16" s="2" t="s">
        <v>35</v>
      </c>
      <c r="V16" t="str">
        <f t="shared" si="3"/>
        <v>LOG-33-9.58</v>
      </c>
      <c r="X16" t="s">
        <v>36</v>
      </c>
      <c r="Y16" t="s">
        <v>37</v>
      </c>
      <c r="Z16" t="s">
        <v>38</v>
      </c>
      <c r="AA16" t="s">
        <v>39</v>
      </c>
      <c r="AB16" t="s">
        <v>40</v>
      </c>
      <c r="AC16" t="s">
        <v>41</v>
      </c>
      <c r="AD16" t="s">
        <v>42</v>
      </c>
    </row>
    <row r="17" spans="1:30" x14ac:dyDescent="0.2">
      <c r="A17" t="s">
        <v>230</v>
      </c>
      <c r="B17" t="s">
        <v>50</v>
      </c>
      <c r="C17" t="s">
        <v>229</v>
      </c>
      <c r="E17">
        <f t="shared" si="0"/>
        <v>118109</v>
      </c>
      <c r="F17" t="s">
        <v>465</v>
      </c>
      <c r="G17" t="s">
        <v>496</v>
      </c>
      <c r="H17" s="2" t="s">
        <v>35</v>
      </c>
      <c r="I17" s="5" t="s">
        <v>176</v>
      </c>
      <c r="J17">
        <f t="shared" si="2"/>
        <v>126</v>
      </c>
      <c r="K17" s="2" t="s">
        <v>35</v>
      </c>
      <c r="L17" s="2" t="s">
        <v>35</v>
      </c>
      <c r="M17" t="s">
        <v>212</v>
      </c>
      <c r="N17" s="2" t="s">
        <v>35</v>
      </c>
      <c r="O17" t="s">
        <v>213</v>
      </c>
      <c r="P17" s="4">
        <f t="shared" si="1"/>
        <v>45915</v>
      </c>
      <c r="Q17" s="2" t="s">
        <v>35</v>
      </c>
      <c r="R17" s="2" t="s">
        <v>35</v>
      </c>
      <c r="S17" s="2" t="s">
        <v>35</v>
      </c>
      <c r="T17" s="2" t="s">
        <v>35</v>
      </c>
      <c r="U17" s="2" t="s">
        <v>35</v>
      </c>
      <c r="V17" t="str">
        <f t="shared" si="3"/>
        <v>LOG-33-9.58</v>
      </c>
      <c r="X17" t="s">
        <v>36</v>
      </c>
      <c r="Y17" t="s">
        <v>37</v>
      </c>
      <c r="Z17" t="s">
        <v>38</v>
      </c>
      <c r="AA17" t="s">
        <v>39</v>
      </c>
      <c r="AB17" t="s">
        <v>40</v>
      </c>
      <c r="AC17" t="s">
        <v>41</v>
      </c>
      <c r="AD17" t="s">
        <v>42</v>
      </c>
    </row>
    <row r="18" spans="1:30" x14ac:dyDescent="0.2">
      <c r="A18" t="s">
        <v>346</v>
      </c>
      <c r="B18" t="s">
        <v>215</v>
      </c>
      <c r="C18" t="s">
        <v>216</v>
      </c>
      <c r="E18">
        <f t="shared" si="0"/>
        <v>118109</v>
      </c>
      <c r="F18" t="s">
        <v>347</v>
      </c>
      <c r="G18" t="s">
        <v>469</v>
      </c>
      <c r="H18" s="2" t="s">
        <v>35</v>
      </c>
      <c r="I18" s="5" t="s">
        <v>177</v>
      </c>
      <c r="J18">
        <f t="shared" si="2"/>
        <v>126</v>
      </c>
      <c r="K18" s="2" t="s">
        <v>35</v>
      </c>
      <c r="L18" s="2" t="s">
        <v>35</v>
      </c>
      <c r="M18" t="s">
        <v>212</v>
      </c>
      <c r="N18" s="2" t="s">
        <v>35</v>
      </c>
      <c r="O18" t="s">
        <v>213</v>
      </c>
      <c r="P18" s="4">
        <f t="shared" si="1"/>
        <v>45915</v>
      </c>
      <c r="Q18" s="2" t="s">
        <v>35</v>
      </c>
      <c r="R18" s="2" t="s">
        <v>35</v>
      </c>
      <c r="S18" t="s">
        <v>122</v>
      </c>
      <c r="T18" t="s">
        <v>123</v>
      </c>
      <c r="U18" t="s">
        <v>124</v>
      </c>
      <c r="V18" t="str">
        <f t="shared" si="3"/>
        <v>LOG-33-9.58</v>
      </c>
      <c r="X18" t="s">
        <v>36</v>
      </c>
      <c r="Y18" t="s">
        <v>37</v>
      </c>
      <c r="Z18" t="s">
        <v>38</v>
      </c>
      <c r="AA18" t="s">
        <v>39</v>
      </c>
      <c r="AB18" t="s">
        <v>40</v>
      </c>
      <c r="AC18" t="s">
        <v>41</v>
      </c>
      <c r="AD18" t="s">
        <v>42</v>
      </c>
    </row>
    <row r="19" spans="1:30" x14ac:dyDescent="0.2">
      <c r="A19" t="s">
        <v>346</v>
      </c>
      <c r="B19" t="s">
        <v>218</v>
      </c>
      <c r="C19" t="s">
        <v>216</v>
      </c>
      <c r="E19">
        <f t="shared" si="0"/>
        <v>118109</v>
      </c>
      <c r="F19" t="s">
        <v>347</v>
      </c>
      <c r="G19" t="s">
        <v>470</v>
      </c>
      <c r="H19" s="2" t="s">
        <v>35</v>
      </c>
      <c r="I19" s="5" t="s">
        <v>178</v>
      </c>
      <c r="J19">
        <f t="shared" si="2"/>
        <v>126</v>
      </c>
      <c r="K19" s="2" t="s">
        <v>35</v>
      </c>
      <c r="L19" s="2" t="s">
        <v>35</v>
      </c>
      <c r="M19" t="s">
        <v>212</v>
      </c>
      <c r="N19" s="2" t="s">
        <v>35</v>
      </c>
      <c r="O19" t="s">
        <v>213</v>
      </c>
      <c r="P19" s="4">
        <f t="shared" si="1"/>
        <v>45915</v>
      </c>
      <c r="Q19" s="2" t="s">
        <v>35</v>
      </c>
      <c r="R19" s="2" t="s">
        <v>35</v>
      </c>
      <c r="S19" t="s">
        <v>122</v>
      </c>
      <c r="T19" t="s">
        <v>123</v>
      </c>
      <c r="U19" t="s">
        <v>124</v>
      </c>
      <c r="V19" t="str">
        <f t="shared" si="3"/>
        <v>LOG-33-9.58</v>
      </c>
      <c r="X19" t="s">
        <v>36</v>
      </c>
      <c r="Y19" t="s">
        <v>37</v>
      </c>
      <c r="Z19" t="s">
        <v>38</v>
      </c>
      <c r="AA19" t="s">
        <v>39</v>
      </c>
      <c r="AB19" t="s">
        <v>40</v>
      </c>
      <c r="AC19" t="s">
        <v>41</v>
      </c>
      <c r="AD19" t="s">
        <v>42</v>
      </c>
    </row>
    <row r="20" spans="1:30" x14ac:dyDescent="0.2">
      <c r="A20" t="s">
        <v>346</v>
      </c>
      <c r="B20" t="s">
        <v>219</v>
      </c>
      <c r="C20" t="s">
        <v>216</v>
      </c>
      <c r="E20">
        <f t="shared" si="0"/>
        <v>118109</v>
      </c>
      <c r="F20" t="s">
        <v>347</v>
      </c>
      <c r="G20" t="s">
        <v>471</v>
      </c>
      <c r="H20" s="2" t="s">
        <v>35</v>
      </c>
      <c r="I20" s="5" t="s">
        <v>179</v>
      </c>
      <c r="J20">
        <f t="shared" si="2"/>
        <v>126</v>
      </c>
      <c r="K20" s="2" t="s">
        <v>35</v>
      </c>
      <c r="L20" s="2" t="s">
        <v>35</v>
      </c>
      <c r="M20" t="s">
        <v>212</v>
      </c>
      <c r="N20" s="2" t="s">
        <v>35</v>
      </c>
      <c r="O20" t="s">
        <v>213</v>
      </c>
      <c r="P20" s="4">
        <f t="shared" si="1"/>
        <v>45915</v>
      </c>
      <c r="Q20" s="2" t="s">
        <v>35</v>
      </c>
      <c r="R20" s="2" t="s">
        <v>35</v>
      </c>
      <c r="S20" t="s">
        <v>122</v>
      </c>
      <c r="T20" t="s">
        <v>123</v>
      </c>
      <c r="U20" t="s">
        <v>124</v>
      </c>
      <c r="V20" t="str">
        <f t="shared" si="3"/>
        <v>LOG-33-9.58</v>
      </c>
      <c r="X20" t="s">
        <v>36</v>
      </c>
      <c r="Y20" t="s">
        <v>37</v>
      </c>
      <c r="Z20" t="s">
        <v>38</v>
      </c>
      <c r="AA20" t="s">
        <v>39</v>
      </c>
      <c r="AB20" t="s">
        <v>40</v>
      </c>
      <c r="AC20" t="s">
        <v>41</v>
      </c>
      <c r="AD20" t="s">
        <v>42</v>
      </c>
    </row>
    <row r="21" spans="1:30" x14ac:dyDescent="0.2">
      <c r="A21" t="s">
        <v>346</v>
      </c>
      <c r="B21" t="s">
        <v>220</v>
      </c>
      <c r="C21" t="s">
        <v>216</v>
      </c>
      <c r="E21">
        <f t="shared" si="0"/>
        <v>118109</v>
      </c>
      <c r="F21" t="s">
        <v>347</v>
      </c>
      <c r="G21" t="s">
        <v>472</v>
      </c>
      <c r="H21" s="2" t="s">
        <v>35</v>
      </c>
      <c r="I21" s="5" t="s">
        <v>180</v>
      </c>
      <c r="J21">
        <f t="shared" si="2"/>
        <v>126</v>
      </c>
      <c r="K21" s="2" t="s">
        <v>35</v>
      </c>
      <c r="L21" s="2" t="s">
        <v>35</v>
      </c>
      <c r="M21" t="s">
        <v>212</v>
      </c>
      <c r="N21" s="2" t="s">
        <v>35</v>
      </c>
      <c r="O21" t="s">
        <v>213</v>
      </c>
      <c r="P21" s="4">
        <f t="shared" si="1"/>
        <v>45915</v>
      </c>
      <c r="Q21" s="2" t="s">
        <v>35</v>
      </c>
      <c r="R21" s="2" t="s">
        <v>35</v>
      </c>
      <c r="S21" t="s">
        <v>122</v>
      </c>
      <c r="T21" t="s">
        <v>123</v>
      </c>
      <c r="U21" t="s">
        <v>124</v>
      </c>
      <c r="V21" t="str">
        <f t="shared" si="3"/>
        <v>LOG-33-9.58</v>
      </c>
      <c r="X21" t="s">
        <v>36</v>
      </c>
      <c r="Y21" t="s">
        <v>37</v>
      </c>
      <c r="Z21" t="s">
        <v>38</v>
      </c>
      <c r="AA21" t="s">
        <v>39</v>
      </c>
      <c r="AB21" t="s">
        <v>40</v>
      </c>
      <c r="AC21" t="s">
        <v>41</v>
      </c>
      <c r="AD21" t="s">
        <v>42</v>
      </c>
    </row>
    <row r="22" spans="1:30" x14ac:dyDescent="0.2">
      <c r="A22" t="s">
        <v>346</v>
      </c>
      <c r="B22" t="s">
        <v>221</v>
      </c>
      <c r="C22" t="s">
        <v>216</v>
      </c>
      <c r="E22">
        <f t="shared" si="0"/>
        <v>118109</v>
      </c>
      <c r="F22" t="s">
        <v>347</v>
      </c>
      <c r="G22" t="s">
        <v>498</v>
      </c>
      <c r="H22" s="2" t="s">
        <v>35</v>
      </c>
      <c r="I22" s="5" t="s">
        <v>181</v>
      </c>
      <c r="J22">
        <f t="shared" si="2"/>
        <v>126</v>
      </c>
      <c r="K22" s="2" t="s">
        <v>35</v>
      </c>
      <c r="L22" s="2" t="s">
        <v>35</v>
      </c>
      <c r="M22" t="s">
        <v>212</v>
      </c>
      <c r="N22" s="2" t="s">
        <v>35</v>
      </c>
      <c r="O22" t="s">
        <v>213</v>
      </c>
      <c r="P22" s="4">
        <f t="shared" si="1"/>
        <v>45915</v>
      </c>
      <c r="Q22" s="2" t="s">
        <v>35</v>
      </c>
      <c r="R22" s="2" t="s">
        <v>35</v>
      </c>
      <c r="S22" t="s">
        <v>122</v>
      </c>
      <c r="T22" t="s">
        <v>123</v>
      </c>
      <c r="U22" t="s">
        <v>124</v>
      </c>
      <c r="V22" t="str">
        <f t="shared" si="3"/>
        <v>LOG-33-9.58</v>
      </c>
      <c r="X22" t="s">
        <v>36</v>
      </c>
      <c r="Y22" t="s">
        <v>37</v>
      </c>
      <c r="Z22" t="s">
        <v>38</v>
      </c>
      <c r="AA22" t="s">
        <v>39</v>
      </c>
      <c r="AB22" t="s">
        <v>40</v>
      </c>
      <c r="AC22" t="s">
        <v>41</v>
      </c>
      <c r="AD22" t="s">
        <v>42</v>
      </c>
    </row>
    <row r="23" spans="1:30" x14ac:dyDescent="0.2">
      <c r="A23" t="s">
        <v>346</v>
      </c>
      <c r="B23" t="s">
        <v>353</v>
      </c>
      <c r="C23" t="s">
        <v>216</v>
      </c>
      <c r="E23">
        <f t="shared" si="0"/>
        <v>118109</v>
      </c>
      <c r="F23" t="s">
        <v>347</v>
      </c>
      <c r="G23" t="s">
        <v>499</v>
      </c>
      <c r="H23" s="2" t="s">
        <v>35</v>
      </c>
      <c r="I23" s="5" t="s">
        <v>182</v>
      </c>
      <c r="J23">
        <f t="shared" si="2"/>
        <v>126</v>
      </c>
      <c r="K23" s="2" t="s">
        <v>35</v>
      </c>
      <c r="L23" s="2" t="s">
        <v>35</v>
      </c>
      <c r="M23" t="s">
        <v>212</v>
      </c>
      <c r="N23" s="2" t="s">
        <v>35</v>
      </c>
      <c r="O23" t="s">
        <v>213</v>
      </c>
      <c r="P23" s="4">
        <f t="shared" si="1"/>
        <v>45915</v>
      </c>
      <c r="Q23" s="2" t="s">
        <v>35</v>
      </c>
      <c r="R23" s="2" t="s">
        <v>35</v>
      </c>
      <c r="S23" t="s">
        <v>122</v>
      </c>
      <c r="T23" t="s">
        <v>123</v>
      </c>
      <c r="U23" t="s">
        <v>124</v>
      </c>
      <c r="V23" t="str">
        <f t="shared" si="3"/>
        <v>LOG-33-9.58</v>
      </c>
      <c r="X23" t="s">
        <v>36</v>
      </c>
      <c r="Y23" t="s">
        <v>37</v>
      </c>
      <c r="Z23" t="s">
        <v>38</v>
      </c>
      <c r="AA23" t="s">
        <v>39</v>
      </c>
      <c r="AB23" t="s">
        <v>40</v>
      </c>
      <c r="AC23" t="s">
        <v>41</v>
      </c>
      <c r="AD23" t="s">
        <v>42</v>
      </c>
    </row>
    <row r="24" spans="1:30" x14ac:dyDescent="0.2">
      <c r="A24" t="s">
        <v>290</v>
      </c>
      <c r="B24" t="s">
        <v>291</v>
      </c>
      <c r="C24" t="s">
        <v>216</v>
      </c>
      <c r="E24">
        <f t="shared" si="0"/>
        <v>118109</v>
      </c>
      <c r="F24" t="s">
        <v>466</v>
      </c>
      <c r="G24" t="s">
        <v>295</v>
      </c>
      <c r="H24" s="2" t="s">
        <v>35</v>
      </c>
      <c r="I24" s="5" t="s">
        <v>183</v>
      </c>
      <c r="J24">
        <f t="shared" si="2"/>
        <v>126</v>
      </c>
      <c r="K24" s="2" t="s">
        <v>35</v>
      </c>
      <c r="L24" s="2" t="s">
        <v>35</v>
      </c>
      <c r="M24" t="s">
        <v>212</v>
      </c>
      <c r="N24" s="2" t="s">
        <v>35</v>
      </c>
      <c r="O24" t="s">
        <v>213</v>
      </c>
      <c r="P24" s="4">
        <f t="shared" si="1"/>
        <v>45915</v>
      </c>
      <c r="Q24" s="2" t="s">
        <v>35</v>
      </c>
      <c r="R24" s="2" t="s">
        <v>35</v>
      </c>
      <c r="S24" t="s">
        <v>122</v>
      </c>
      <c r="T24" t="s">
        <v>123</v>
      </c>
      <c r="U24" t="s">
        <v>124</v>
      </c>
      <c r="V24" t="str">
        <f t="shared" si="3"/>
        <v>LOG-33-9.58</v>
      </c>
      <c r="X24" t="s">
        <v>36</v>
      </c>
      <c r="Y24" t="s">
        <v>37</v>
      </c>
      <c r="Z24" t="s">
        <v>38</v>
      </c>
      <c r="AA24" t="s">
        <v>39</v>
      </c>
      <c r="AB24" t="s">
        <v>40</v>
      </c>
      <c r="AC24" t="s">
        <v>41</v>
      </c>
      <c r="AD24" t="s">
        <v>42</v>
      </c>
    </row>
    <row r="25" spans="1:30" x14ac:dyDescent="0.2">
      <c r="A25" t="s">
        <v>290</v>
      </c>
      <c r="B25" t="s">
        <v>292</v>
      </c>
      <c r="C25" t="s">
        <v>216</v>
      </c>
      <c r="E25">
        <f t="shared" si="0"/>
        <v>118109</v>
      </c>
      <c r="F25" t="s">
        <v>466</v>
      </c>
      <c r="G25" t="s">
        <v>296</v>
      </c>
      <c r="H25" s="2" t="s">
        <v>35</v>
      </c>
      <c r="I25" s="5" t="s">
        <v>184</v>
      </c>
      <c r="J25">
        <f t="shared" si="2"/>
        <v>126</v>
      </c>
      <c r="K25" s="2" t="s">
        <v>35</v>
      </c>
      <c r="L25" s="2" t="s">
        <v>35</v>
      </c>
      <c r="M25" t="s">
        <v>212</v>
      </c>
      <c r="N25" s="2" t="s">
        <v>35</v>
      </c>
      <c r="O25" t="s">
        <v>213</v>
      </c>
      <c r="P25" s="4">
        <f t="shared" si="1"/>
        <v>45915</v>
      </c>
      <c r="Q25" s="2" t="s">
        <v>35</v>
      </c>
      <c r="R25" s="2" t="s">
        <v>35</v>
      </c>
      <c r="S25" t="s">
        <v>122</v>
      </c>
      <c r="T25" t="s">
        <v>123</v>
      </c>
      <c r="U25" t="s">
        <v>124</v>
      </c>
      <c r="V25" t="str">
        <f t="shared" si="3"/>
        <v>LOG-33-9.58</v>
      </c>
      <c r="X25" t="s">
        <v>36</v>
      </c>
      <c r="Y25" t="s">
        <v>37</v>
      </c>
      <c r="Z25" t="s">
        <v>38</v>
      </c>
      <c r="AA25" t="s">
        <v>39</v>
      </c>
      <c r="AB25" t="s">
        <v>40</v>
      </c>
      <c r="AC25" t="s">
        <v>41</v>
      </c>
      <c r="AD25" t="s">
        <v>42</v>
      </c>
    </row>
    <row r="26" spans="1:30" x14ac:dyDescent="0.2">
      <c r="A26" t="s">
        <v>290</v>
      </c>
      <c r="B26" t="s">
        <v>293</v>
      </c>
      <c r="C26" t="s">
        <v>216</v>
      </c>
      <c r="E26">
        <f t="shared" si="0"/>
        <v>118109</v>
      </c>
      <c r="F26" t="s">
        <v>466</v>
      </c>
      <c r="G26" t="s">
        <v>297</v>
      </c>
      <c r="H26" s="2" t="s">
        <v>35</v>
      </c>
      <c r="I26" s="5" t="s">
        <v>185</v>
      </c>
      <c r="J26">
        <f t="shared" si="2"/>
        <v>126</v>
      </c>
      <c r="K26" s="2" t="s">
        <v>35</v>
      </c>
      <c r="L26" s="2" t="s">
        <v>35</v>
      </c>
      <c r="M26" t="s">
        <v>212</v>
      </c>
      <c r="N26" s="2" t="s">
        <v>35</v>
      </c>
      <c r="O26" t="s">
        <v>213</v>
      </c>
      <c r="P26" s="4">
        <f t="shared" si="1"/>
        <v>45915</v>
      </c>
      <c r="Q26" s="2" t="s">
        <v>35</v>
      </c>
      <c r="R26" s="2" t="s">
        <v>35</v>
      </c>
      <c r="S26" t="s">
        <v>122</v>
      </c>
      <c r="T26" t="s">
        <v>123</v>
      </c>
      <c r="U26" t="s">
        <v>124</v>
      </c>
      <c r="V26" t="str">
        <f t="shared" si="3"/>
        <v>LOG-33-9.58</v>
      </c>
      <c r="X26" t="s">
        <v>36</v>
      </c>
      <c r="Y26" t="s">
        <v>37</v>
      </c>
      <c r="Z26" t="s">
        <v>38</v>
      </c>
      <c r="AA26" t="s">
        <v>39</v>
      </c>
      <c r="AB26" t="s">
        <v>40</v>
      </c>
      <c r="AC26" t="s">
        <v>41</v>
      </c>
      <c r="AD26" t="s">
        <v>42</v>
      </c>
    </row>
    <row r="27" spans="1:30" x14ac:dyDescent="0.2">
      <c r="A27" t="s">
        <v>290</v>
      </c>
      <c r="B27" t="s">
        <v>294</v>
      </c>
      <c r="C27" t="s">
        <v>216</v>
      </c>
      <c r="E27">
        <f t="shared" si="0"/>
        <v>118109</v>
      </c>
      <c r="F27" t="s">
        <v>466</v>
      </c>
      <c r="G27" t="s">
        <v>298</v>
      </c>
      <c r="H27" s="2" t="s">
        <v>35</v>
      </c>
      <c r="I27" s="5" t="s">
        <v>186</v>
      </c>
      <c r="J27">
        <f t="shared" si="2"/>
        <v>126</v>
      </c>
      <c r="K27" s="2" t="s">
        <v>35</v>
      </c>
      <c r="L27" s="2" t="s">
        <v>35</v>
      </c>
      <c r="M27" t="s">
        <v>212</v>
      </c>
      <c r="N27" s="2" t="s">
        <v>35</v>
      </c>
      <c r="O27" t="s">
        <v>213</v>
      </c>
      <c r="P27" s="4">
        <f t="shared" si="1"/>
        <v>45915</v>
      </c>
      <c r="Q27" s="2" t="s">
        <v>35</v>
      </c>
      <c r="R27" s="2" t="s">
        <v>35</v>
      </c>
      <c r="S27" t="s">
        <v>122</v>
      </c>
      <c r="T27" t="s">
        <v>123</v>
      </c>
      <c r="U27" t="s">
        <v>124</v>
      </c>
      <c r="V27" t="str">
        <f t="shared" si="3"/>
        <v>LOG-33-9.58</v>
      </c>
      <c r="X27" t="s">
        <v>36</v>
      </c>
      <c r="Y27" t="s">
        <v>37</v>
      </c>
      <c r="Z27" t="s">
        <v>38</v>
      </c>
      <c r="AA27" t="s">
        <v>39</v>
      </c>
      <c r="AB27" t="s">
        <v>40</v>
      </c>
      <c r="AC27" t="s">
        <v>41</v>
      </c>
      <c r="AD27" t="s">
        <v>42</v>
      </c>
    </row>
    <row r="28" spans="1:30" x14ac:dyDescent="0.2">
      <c r="A28" t="s">
        <v>303</v>
      </c>
      <c r="B28" t="s">
        <v>304</v>
      </c>
      <c r="C28" t="s">
        <v>305</v>
      </c>
      <c r="E28">
        <f t="shared" si="0"/>
        <v>118109</v>
      </c>
      <c r="F28" t="s">
        <v>467</v>
      </c>
      <c r="G28" t="s">
        <v>306</v>
      </c>
      <c r="H28" s="2" t="s">
        <v>35</v>
      </c>
      <c r="I28" s="5" t="s">
        <v>187</v>
      </c>
      <c r="J28">
        <f t="shared" si="2"/>
        <v>126</v>
      </c>
      <c r="K28" s="2" t="s">
        <v>35</v>
      </c>
      <c r="L28" s="2" t="s">
        <v>35</v>
      </c>
      <c r="M28" t="s">
        <v>212</v>
      </c>
      <c r="N28" s="2" t="s">
        <v>35</v>
      </c>
      <c r="O28" t="s">
        <v>213</v>
      </c>
      <c r="P28" s="4">
        <f t="shared" si="1"/>
        <v>45915</v>
      </c>
      <c r="Q28" s="2" t="s">
        <v>35</v>
      </c>
      <c r="R28" s="2" t="s">
        <v>35</v>
      </c>
      <c r="S28" s="2" t="s">
        <v>35</v>
      </c>
      <c r="T28" s="2" t="s">
        <v>35</v>
      </c>
      <c r="U28" s="2" t="s">
        <v>35</v>
      </c>
      <c r="V28" t="str">
        <f t="shared" si="3"/>
        <v>LOG-33-9.58</v>
      </c>
      <c r="X28" t="s">
        <v>36</v>
      </c>
      <c r="Y28" t="s">
        <v>37</v>
      </c>
      <c r="Z28" t="s">
        <v>38</v>
      </c>
      <c r="AA28" t="s">
        <v>39</v>
      </c>
      <c r="AB28" t="s">
        <v>40</v>
      </c>
      <c r="AC28" t="s">
        <v>41</v>
      </c>
      <c r="AD28" t="s">
        <v>42</v>
      </c>
    </row>
    <row r="29" spans="1:30" x14ac:dyDescent="0.2">
      <c r="A29" t="s">
        <v>303</v>
      </c>
      <c r="B29" t="s">
        <v>307</v>
      </c>
      <c r="C29" t="s">
        <v>305</v>
      </c>
      <c r="E29">
        <f t="shared" si="0"/>
        <v>118109</v>
      </c>
      <c r="F29" t="s">
        <v>467</v>
      </c>
      <c r="G29" t="s">
        <v>320</v>
      </c>
      <c r="H29" s="2" t="s">
        <v>35</v>
      </c>
      <c r="I29" s="5" t="s">
        <v>188</v>
      </c>
      <c r="J29">
        <f t="shared" si="2"/>
        <v>126</v>
      </c>
      <c r="K29" s="2" t="s">
        <v>35</v>
      </c>
      <c r="L29" s="2" t="s">
        <v>35</v>
      </c>
      <c r="M29" t="s">
        <v>212</v>
      </c>
      <c r="N29" s="2" t="s">
        <v>35</v>
      </c>
      <c r="O29" t="s">
        <v>213</v>
      </c>
      <c r="P29" s="4">
        <f t="shared" si="1"/>
        <v>45915</v>
      </c>
      <c r="Q29" s="2" t="s">
        <v>35</v>
      </c>
      <c r="R29" s="2" t="s">
        <v>35</v>
      </c>
      <c r="S29" s="2" t="s">
        <v>35</v>
      </c>
      <c r="T29" s="2" t="s">
        <v>35</v>
      </c>
      <c r="U29" s="2" t="s">
        <v>35</v>
      </c>
      <c r="V29" t="str">
        <f t="shared" si="3"/>
        <v>LOG-33-9.58</v>
      </c>
      <c r="X29" t="s">
        <v>36</v>
      </c>
      <c r="Y29" t="s">
        <v>37</v>
      </c>
      <c r="Z29" t="s">
        <v>38</v>
      </c>
      <c r="AA29" t="s">
        <v>39</v>
      </c>
      <c r="AB29" t="s">
        <v>40</v>
      </c>
      <c r="AC29" t="s">
        <v>41</v>
      </c>
      <c r="AD29" t="s">
        <v>42</v>
      </c>
    </row>
    <row r="30" spans="1:30" x14ac:dyDescent="0.2">
      <c r="A30" t="s">
        <v>303</v>
      </c>
      <c r="B30" t="s">
        <v>308</v>
      </c>
      <c r="C30" t="s">
        <v>305</v>
      </c>
      <c r="E30">
        <f t="shared" si="0"/>
        <v>118109</v>
      </c>
      <c r="F30" t="s">
        <v>467</v>
      </c>
      <c r="G30" t="s">
        <v>321</v>
      </c>
      <c r="H30" s="2" t="s">
        <v>35</v>
      </c>
      <c r="I30" s="5" t="s">
        <v>189</v>
      </c>
      <c r="J30">
        <f t="shared" si="2"/>
        <v>126</v>
      </c>
      <c r="K30" s="2" t="s">
        <v>35</v>
      </c>
      <c r="L30" s="2" t="s">
        <v>35</v>
      </c>
      <c r="M30" t="s">
        <v>212</v>
      </c>
      <c r="N30" s="2" t="s">
        <v>35</v>
      </c>
      <c r="O30" t="s">
        <v>213</v>
      </c>
      <c r="P30" s="4">
        <f t="shared" si="1"/>
        <v>45915</v>
      </c>
      <c r="Q30" s="2" t="s">
        <v>35</v>
      </c>
      <c r="R30" s="2" t="s">
        <v>35</v>
      </c>
      <c r="S30" s="2" t="s">
        <v>35</v>
      </c>
      <c r="T30" s="2" t="s">
        <v>35</v>
      </c>
      <c r="U30" s="2" t="s">
        <v>35</v>
      </c>
      <c r="V30" t="str">
        <f t="shared" si="3"/>
        <v>LOG-33-9.58</v>
      </c>
      <c r="X30" t="s">
        <v>36</v>
      </c>
      <c r="Y30" t="s">
        <v>37</v>
      </c>
      <c r="Z30" t="s">
        <v>38</v>
      </c>
      <c r="AA30" t="s">
        <v>39</v>
      </c>
      <c r="AB30" t="s">
        <v>40</v>
      </c>
      <c r="AC30" t="s">
        <v>41</v>
      </c>
      <c r="AD30" t="s">
        <v>42</v>
      </c>
    </row>
    <row r="31" spans="1:30" x14ac:dyDescent="0.2">
      <c r="A31" t="s">
        <v>303</v>
      </c>
      <c r="B31" t="s">
        <v>309</v>
      </c>
      <c r="C31" t="s">
        <v>305</v>
      </c>
      <c r="E31">
        <f t="shared" si="0"/>
        <v>118109</v>
      </c>
      <c r="F31" t="s">
        <v>467</v>
      </c>
      <c r="G31" t="s">
        <v>322</v>
      </c>
      <c r="H31" s="2" t="s">
        <v>35</v>
      </c>
      <c r="I31" s="5" t="s">
        <v>190</v>
      </c>
      <c r="J31">
        <f t="shared" si="2"/>
        <v>126</v>
      </c>
      <c r="K31" s="2" t="s">
        <v>35</v>
      </c>
      <c r="L31" s="2" t="s">
        <v>35</v>
      </c>
      <c r="M31" t="s">
        <v>212</v>
      </c>
      <c r="N31" s="2" t="s">
        <v>35</v>
      </c>
      <c r="O31" t="s">
        <v>213</v>
      </c>
      <c r="P31" s="4">
        <f t="shared" si="1"/>
        <v>45915</v>
      </c>
      <c r="Q31" s="2" t="s">
        <v>35</v>
      </c>
      <c r="R31" s="2" t="s">
        <v>35</v>
      </c>
      <c r="S31" s="2" t="s">
        <v>35</v>
      </c>
      <c r="T31" s="2" t="s">
        <v>35</v>
      </c>
      <c r="U31" s="2" t="s">
        <v>35</v>
      </c>
      <c r="V31" t="str">
        <f t="shared" si="3"/>
        <v>LOG-33-9.58</v>
      </c>
      <c r="X31" t="s">
        <v>36</v>
      </c>
      <c r="Y31" t="s">
        <v>37</v>
      </c>
      <c r="Z31" t="s">
        <v>38</v>
      </c>
      <c r="AA31" t="s">
        <v>39</v>
      </c>
      <c r="AB31" t="s">
        <v>40</v>
      </c>
      <c r="AC31" t="s">
        <v>41</v>
      </c>
      <c r="AD31" t="s">
        <v>42</v>
      </c>
    </row>
    <row r="32" spans="1:30" x14ac:dyDescent="0.2">
      <c r="A32" t="s">
        <v>303</v>
      </c>
      <c r="B32" t="s">
        <v>310</v>
      </c>
      <c r="C32" t="s">
        <v>305</v>
      </c>
      <c r="E32">
        <f t="shared" si="0"/>
        <v>118109</v>
      </c>
      <c r="F32" t="s">
        <v>467</v>
      </c>
      <c r="G32" t="s">
        <v>323</v>
      </c>
      <c r="H32" s="2" t="s">
        <v>35</v>
      </c>
      <c r="I32" s="5" t="s">
        <v>191</v>
      </c>
      <c r="J32">
        <f t="shared" si="2"/>
        <v>126</v>
      </c>
      <c r="K32" s="2" t="s">
        <v>35</v>
      </c>
      <c r="L32" s="2" t="s">
        <v>35</v>
      </c>
      <c r="M32" t="s">
        <v>212</v>
      </c>
      <c r="N32" s="2" t="s">
        <v>35</v>
      </c>
      <c r="O32" t="s">
        <v>213</v>
      </c>
      <c r="P32" s="4">
        <f t="shared" si="1"/>
        <v>45915</v>
      </c>
      <c r="Q32" s="2" t="s">
        <v>35</v>
      </c>
      <c r="R32" s="2" t="s">
        <v>35</v>
      </c>
      <c r="S32" s="2" t="s">
        <v>35</v>
      </c>
      <c r="T32" s="2" t="s">
        <v>35</v>
      </c>
      <c r="U32" s="2" t="s">
        <v>35</v>
      </c>
      <c r="V32" t="str">
        <f t="shared" si="3"/>
        <v>LOG-33-9.58</v>
      </c>
      <c r="X32" t="s">
        <v>36</v>
      </c>
      <c r="Y32" t="s">
        <v>37</v>
      </c>
      <c r="Z32" t="s">
        <v>38</v>
      </c>
      <c r="AA32" t="s">
        <v>39</v>
      </c>
      <c r="AB32" t="s">
        <v>40</v>
      </c>
      <c r="AC32" t="s">
        <v>41</v>
      </c>
      <c r="AD32" t="s">
        <v>42</v>
      </c>
    </row>
    <row r="33" spans="1:30" x14ac:dyDescent="0.2">
      <c r="A33" t="s">
        <v>303</v>
      </c>
      <c r="B33" t="s">
        <v>311</v>
      </c>
      <c r="C33" t="s">
        <v>305</v>
      </c>
      <c r="E33">
        <f t="shared" si="0"/>
        <v>118109</v>
      </c>
      <c r="F33" t="s">
        <v>467</v>
      </c>
      <c r="G33" t="s">
        <v>324</v>
      </c>
      <c r="H33" s="2" t="s">
        <v>35</v>
      </c>
      <c r="I33" s="5" t="s">
        <v>192</v>
      </c>
      <c r="J33">
        <f t="shared" si="2"/>
        <v>126</v>
      </c>
      <c r="K33" s="2" t="s">
        <v>35</v>
      </c>
      <c r="L33" s="2" t="s">
        <v>35</v>
      </c>
      <c r="M33" t="s">
        <v>212</v>
      </c>
      <c r="N33" s="2" t="s">
        <v>35</v>
      </c>
      <c r="O33" t="s">
        <v>213</v>
      </c>
      <c r="P33" s="4">
        <f t="shared" si="1"/>
        <v>45915</v>
      </c>
      <c r="Q33" s="2" t="s">
        <v>35</v>
      </c>
      <c r="R33" s="2" t="s">
        <v>35</v>
      </c>
      <c r="S33" s="2" t="s">
        <v>35</v>
      </c>
      <c r="T33" s="2" t="s">
        <v>35</v>
      </c>
      <c r="U33" s="2" t="s">
        <v>35</v>
      </c>
      <c r="V33" t="str">
        <f t="shared" si="3"/>
        <v>LOG-33-9.58</v>
      </c>
      <c r="X33" t="s">
        <v>36</v>
      </c>
      <c r="Y33" t="s">
        <v>37</v>
      </c>
      <c r="Z33" t="s">
        <v>38</v>
      </c>
      <c r="AA33" t="s">
        <v>39</v>
      </c>
      <c r="AB33" t="s">
        <v>40</v>
      </c>
      <c r="AC33" t="s">
        <v>41</v>
      </c>
      <c r="AD33" t="s">
        <v>42</v>
      </c>
    </row>
    <row r="34" spans="1:30" x14ac:dyDescent="0.2">
      <c r="A34" t="s">
        <v>303</v>
      </c>
      <c r="B34" t="s">
        <v>312</v>
      </c>
      <c r="C34" t="s">
        <v>305</v>
      </c>
      <c r="E34">
        <f t="shared" si="0"/>
        <v>118109</v>
      </c>
      <c r="F34" t="s">
        <v>467</v>
      </c>
      <c r="G34" t="s">
        <v>325</v>
      </c>
      <c r="H34" s="2" t="s">
        <v>35</v>
      </c>
      <c r="I34" s="5" t="s">
        <v>193</v>
      </c>
      <c r="J34">
        <f t="shared" si="2"/>
        <v>126</v>
      </c>
      <c r="K34" s="2" t="s">
        <v>35</v>
      </c>
      <c r="L34" s="2" t="s">
        <v>35</v>
      </c>
      <c r="M34" t="s">
        <v>212</v>
      </c>
      <c r="N34" s="2" t="s">
        <v>35</v>
      </c>
      <c r="O34" t="s">
        <v>213</v>
      </c>
      <c r="P34" s="4">
        <f t="shared" si="1"/>
        <v>45915</v>
      </c>
      <c r="Q34" s="2" t="s">
        <v>35</v>
      </c>
      <c r="R34" s="2" t="s">
        <v>35</v>
      </c>
      <c r="S34" s="2" t="s">
        <v>35</v>
      </c>
      <c r="T34" s="2" t="s">
        <v>35</v>
      </c>
      <c r="U34" s="2" t="s">
        <v>35</v>
      </c>
      <c r="V34" t="str">
        <f t="shared" si="3"/>
        <v>LOG-33-9.58</v>
      </c>
      <c r="X34" t="s">
        <v>36</v>
      </c>
      <c r="Y34" t="s">
        <v>37</v>
      </c>
      <c r="Z34" t="s">
        <v>38</v>
      </c>
      <c r="AA34" t="s">
        <v>39</v>
      </c>
      <c r="AB34" t="s">
        <v>40</v>
      </c>
      <c r="AC34" t="s">
        <v>41</v>
      </c>
      <c r="AD34" t="s">
        <v>42</v>
      </c>
    </row>
    <row r="35" spans="1:30" x14ac:dyDescent="0.2">
      <c r="A35" t="s">
        <v>303</v>
      </c>
      <c r="B35" t="s">
        <v>313</v>
      </c>
      <c r="C35" t="s">
        <v>305</v>
      </c>
      <c r="E35">
        <f t="shared" si="0"/>
        <v>118109</v>
      </c>
      <c r="F35" t="s">
        <v>467</v>
      </c>
      <c r="G35" t="s">
        <v>326</v>
      </c>
      <c r="H35" s="2" t="s">
        <v>35</v>
      </c>
      <c r="I35" s="5" t="s">
        <v>194</v>
      </c>
      <c r="J35">
        <f t="shared" si="2"/>
        <v>126</v>
      </c>
      <c r="K35" s="2" t="s">
        <v>35</v>
      </c>
      <c r="L35" s="2" t="s">
        <v>35</v>
      </c>
      <c r="M35" t="s">
        <v>212</v>
      </c>
      <c r="N35" s="2" t="s">
        <v>35</v>
      </c>
      <c r="O35" t="s">
        <v>213</v>
      </c>
      <c r="P35" s="4">
        <f t="shared" si="1"/>
        <v>45915</v>
      </c>
      <c r="Q35" s="2" t="s">
        <v>35</v>
      </c>
      <c r="R35" s="2" t="s">
        <v>35</v>
      </c>
      <c r="S35" s="2" t="s">
        <v>35</v>
      </c>
      <c r="T35" s="2" t="s">
        <v>35</v>
      </c>
      <c r="U35" s="2" t="s">
        <v>35</v>
      </c>
      <c r="V35" t="str">
        <f t="shared" si="3"/>
        <v>LOG-33-9.58</v>
      </c>
      <c r="X35" t="s">
        <v>36</v>
      </c>
      <c r="Y35" t="s">
        <v>37</v>
      </c>
      <c r="Z35" t="s">
        <v>38</v>
      </c>
      <c r="AA35" t="s">
        <v>39</v>
      </c>
      <c r="AB35" t="s">
        <v>40</v>
      </c>
      <c r="AC35" t="s">
        <v>41</v>
      </c>
      <c r="AD35" t="s">
        <v>42</v>
      </c>
    </row>
    <row r="36" spans="1:30" x14ac:dyDescent="0.2">
      <c r="A36" t="s">
        <v>303</v>
      </c>
      <c r="B36" t="s">
        <v>314</v>
      </c>
      <c r="C36" t="s">
        <v>305</v>
      </c>
      <c r="E36">
        <f t="shared" si="0"/>
        <v>118109</v>
      </c>
      <c r="F36" t="s">
        <v>467</v>
      </c>
      <c r="G36" t="s">
        <v>327</v>
      </c>
      <c r="H36" s="2" t="s">
        <v>35</v>
      </c>
      <c r="I36" s="5" t="s">
        <v>195</v>
      </c>
      <c r="J36">
        <f t="shared" si="2"/>
        <v>126</v>
      </c>
      <c r="K36" s="2" t="s">
        <v>35</v>
      </c>
      <c r="L36" s="2" t="s">
        <v>35</v>
      </c>
      <c r="M36" t="s">
        <v>212</v>
      </c>
      <c r="N36" s="2" t="s">
        <v>35</v>
      </c>
      <c r="O36" t="s">
        <v>213</v>
      </c>
      <c r="P36" s="4">
        <f t="shared" si="1"/>
        <v>45915</v>
      </c>
      <c r="Q36" s="2" t="s">
        <v>35</v>
      </c>
      <c r="R36" s="2" t="s">
        <v>35</v>
      </c>
      <c r="S36" s="2" t="s">
        <v>35</v>
      </c>
      <c r="T36" s="2" t="s">
        <v>35</v>
      </c>
      <c r="U36" s="2" t="s">
        <v>35</v>
      </c>
      <c r="V36" t="str">
        <f t="shared" si="3"/>
        <v>LOG-33-9.58</v>
      </c>
      <c r="X36" t="s">
        <v>36</v>
      </c>
      <c r="Y36" t="s">
        <v>37</v>
      </c>
      <c r="Z36" t="s">
        <v>38</v>
      </c>
      <c r="AA36" t="s">
        <v>39</v>
      </c>
      <c r="AB36" t="s">
        <v>40</v>
      </c>
      <c r="AC36" t="s">
        <v>41</v>
      </c>
      <c r="AD36" t="s">
        <v>42</v>
      </c>
    </row>
    <row r="37" spans="1:30" x14ac:dyDescent="0.2">
      <c r="A37" t="s">
        <v>303</v>
      </c>
      <c r="B37" t="s">
        <v>315</v>
      </c>
      <c r="C37" t="s">
        <v>305</v>
      </c>
      <c r="E37">
        <f t="shared" si="0"/>
        <v>118109</v>
      </c>
      <c r="F37" t="s">
        <v>467</v>
      </c>
      <c r="G37" t="s">
        <v>328</v>
      </c>
      <c r="H37" s="2" t="s">
        <v>35</v>
      </c>
      <c r="I37" s="5" t="s">
        <v>196</v>
      </c>
      <c r="J37">
        <f t="shared" si="2"/>
        <v>126</v>
      </c>
      <c r="K37" s="2" t="s">
        <v>35</v>
      </c>
      <c r="L37" s="2" t="s">
        <v>35</v>
      </c>
      <c r="M37" t="s">
        <v>212</v>
      </c>
      <c r="N37" s="2" t="s">
        <v>35</v>
      </c>
      <c r="O37" t="s">
        <v>213</v>
      </c>
      <c r="P37" s="4">
        <f t="shared" si="1"/>
        <v>45915</v>
      </c>
      <c r="Q37" s="2" t="s">
        <v>35</v>
      </c>
      <c r="R37" s="2" t="s">
        <v>35</v>
      </c>
      <c r="S37" s="2" t="s">
        <v>35</v>
      </c>
      <c r="T37" s="2" t="s">
        <v>35</v>
      </c>
      <c r="U37" s="2" t="s">
        <v>35</v>
      </c>
      <c r="V37" t="str">
        <f t="shared" si="3"/>
        <v>LOG-33-9.58</v>
      </c>
      <c r="X37" t="s">
        <v>36</v>
      </c>
      <c r="Y37" t="s">
        <v>37</v>
      </c>
      <c r="Z37" t="s">
        <v>38</v>
      </c>
      <c r="AA37" t="s">
        <v>39</v>
      </c>
      <c r="AB37" t="s">
        <v>40</v>
      </c>
      <c r="AC37" t="s">
        <v>41</v>
      </c>
      <c r="AD37" t="s">
        <v>42</v>
      </c>
    </row>
    <row r="38" spans="1:30" x14ac:dyDescent="0.2">
      <c r="A38" t="s">
        <v>303</v>
      </c>
      <c r="B38" t="s">
        <v>316</v>
      </c>
      <c r="C38" t="s">
        <v>305</v>
      </c>
      <c r="E38">
        <f t="shared" si="0"/>
        <v>118109</v>
      </c>
      <c r="F38" t="s">
        <v>467</v>
      </c>
      <c r="G38" t="s">
        <v>329</v>
      </c>
      <c r="H38" s="2" t="s">
        <v>35</v>
      </c>
      <c r="I38" s="5" t="s">
        <v>197</v>
      </c>
      <c r="J38">
        <f t="shared" si="2"/>
        <v>126</v>
      </c>
      <c r="K38" s="2" t="s">
        <v>35</v>
      </c>
      <c r="L38" s="2" t="s">
        <v>35</v>
      </c>
      <c r="M38" t="s">
        <v>212</v>
      </c>
      <c r="N38" s="2" t="s">
        <v>35</v>
      </c>
      <c r="O38" t="s">
        <v>213</v>
      </c>
      <c r="P38" s="4">
        <f t="shared" si="1"/>
        <v>45915</v>
      </c>
      <c r="Q38" s="2" t="s">
        <v>35</v>
      </c>
      <c r="R38" s="2" t="s">
        <v>35</v>
      </c>
      <c r="S38" s="2" t="s">
        <v>35</v>
      </c>
      <c r="T38" s="2" t="s">
        <v>35</v>
      </c>
      <c r="U38" s="2" t="s">
        <v>35</v>
      </c>
      <c r="V38" t="str">
        <f t="shared" si="3"/>
        <v>LOG-33-9.58</v>
      </c>
      <c r="X38" t="s">
        <v>36</v>
      </c>
      <c r="Y38" t="s">
        <v>37</v>
      </c>
      <c r="Z38" t="s">
        <v>38</v>
      </c>
      <c r="AA38" t="s">
        <v>39</v>
      </c>
      <c r="AB38" t="s">
        <v>40</v>
      </c>
      <c r="AC38" t="s">
        <v>41</v>
      </c>
      <c r="AD38" t="s">
        <v>42</v>
      </c>
    </row>
    <row r="39" spans="1:30" x14ac:dyDescent="0.2">
      <c r="A39" t="s">
        <v>303</v>
      </c>
      <c r="B39" t="s">
        <v>317</v>
      </c>
      <c r="C39" t="s">
        <v>305</v>
      </c>
      <c r="E39">
        <f t="shared" si="0"/>
        <v>118109</v>
      </c>
      <c r="F39" t="s">
        <v>467</v>
      </c>
      <c r="G39" t="s">
        <v>330</v>
      </c>
      <c r="H39" s="2" t="s">
        <v>35</v>
      </c>
      <c r="I39" s="5" t="s">
        <v>198</v>
      </c>
      <c r="J39">
        <f t="shared" si="2"/>
        <v>126</v>
      </c>
      <c r="K39" s="2" t="s">
        <v>35</v>
      </c>
      <c r="L39" s="2" t="s">
        <v>35</v>
      </c>
      <c r="M39" t="s">
        <v>212</v>
      </c>
      <c r="N39" s="2" t="s">
        <v>35</v>
      </c>
      <c r="O39" t="s">
        <v>213</v>
      </c>
      <c r="P39" s="4">
        <f t="shared" si="1"/>
        <v>45915</v>
      </c>
      <c r="Q39" s="2" t="s">
        <v>35</v>
      </c>
      <c r="R39" s="2" t="s">
        <v>35</v>
      </c>
      <c r="S39" s="2" t="s">
        <v>35</v>
      </c>
      <c r="T39" s="2" t="s">
        <v>35</v>
      </c>
      <c r="U39" s="2" t="s">
        <v>35</v>
      </c>
      <c r="V39" t="str">
        <f t="shared" si="3"/>
        <v>LOG-33-9.58</v>
      </c>
      <c r="X39" t="s">
        <v>36</v>
      </c>
      <c r="Y39" t="s">
        <v>37</v>
      </c>
      <c r="Z39" t="s">
        <v>38</v>
      </c>
      <c r="AA39" t="s">
        <v>39</v>
      </c>
      <c r="AB39" t="s">
        <v>40</v>
      </c>
      <c r="AC39" t="s">
        <v>41</v>
      </c>
      <c r="AD39" t="s">
        <v>42</v>
      </c>
    </row>
    <row r="40" spans="1:30" x14ac:dyDescent="0.2">
      <c r="A40" t="s">
        <v>303</v>
      </c>
      <c r="B40" t="s">
        <v>318</v>
      </c>
      <c r="C40" t="s">
        <v>305</v>
      </c>
      <c r="E40">
        <f t="shared" si="0"/>
        <v>118109</v>
      </c>
      <c r="F40" t="s">
        <v>467</v>
      </c>
      <c r="G40" t="s">
        <v>331</v>
      </c>
      <c r="H40" s="2" t="s">
        <v>35</v>
      </c>
      <c r="I40" s="5" t="s">
        <v>199</v>
      </c>
      <c r="J40">
        <f t="shared" si="2"/>
        <v>126</v>
      </c>
      <c r="K40" s="2" t="s">
        <v>35</v>
      </c>
      <c r="L40" s="2" t="s">
        <v>35</v>
      </c>
      <c r="M40" t="s">
        <v>212</v>
      </c>
      <c r="N40" s="2" t="s">
        <v>35</v>
      </c>
      <c r="O40" t="s">
        <v>213</v>
      </c>
      <c r="P40" s="4">
        <f t="shared" si="1"/>
        <v>45915</v>
      </c>
      <c r="Q40" s="2" t="s">
        <v>35</v>
      </c>
      <c r="R40" s="2" t="s">
        <v>35</v>
      </c>
      <c r="S40" s="2" t="s">
        <v>35</v>
      </c>
      <c r="T40" s="2" t="s">
        <v>35</v>
      </c>
      <c r="U40" s="2" t="s">
        <v>35</v>
      </c>
      <c r="V40" t="str">
        <f t="shared" si="3"/>
        <v>LOG-33-9.58</v>
      </c>
      <c r="X40" t="s">
        <v>36</v>
      </c>
      <c r="Y40" t="s">
        <v>37</v>
      </c>
      <c r="Z40" t="s">
        <v>38</v>
      </c>
      <c r="AA40" t="s">
        <v>39</v>
      </c>
      <c r="AB40" t="s">
        <v>40</v>
      </c>
      <c r="AC40" t="s">
        <v>41</v>
      </c>
      <c r="AD40" t="s">
        <v>42</v>
      </c>
    </row>
    <row r="41" spans="1:30" x14ac:dyDescent="0.2">
      <c r="A41" t="s">
        <v>303</v>
      </c>
      <c r="B41" t="s">
        <v>319</v>
      </c>
      <c r="C41" t="s">
        <v>305</v>
      </c>
      <c r="E41">
        <f t="shared" si="0"/>
        <v>118109</v>
      </c>
      <c r="F41" t="s">
        <v>467</v>
      </c>
      <c r="G41" t="s">
        <v>399</v>
      </c>
      <c r="H41" s="2" t="s">
        <v>35</v>
      </c>
      <c r="I41" s="5" t="s">
        <v>200</v>
      </c>
      <c r="J41">
        <f t="shared" si="2"/>
        <v>126</v>
      </c>
      <c r="K41" s="2" t="s">
        <v>35</v>
      </c>
      <c r="L41" s="2" t="s">
        <v>35</v>
      </c>
      <c r="M41" t="s">
        <v>212</v>
      </c>
      <c r="N41" s="2" t="s">
        <v>35</v>
      </c>
      <c r="O41" t="s">
        <v>213</v>
      </c>
      <c r="P41" s="4">
        <f t="shared" si="1"/>
        <v>45915</v>
      </c>
      <c r="Q41" s="2" t="s">
        <v>35</v>
      </c>
      <c r="R41" s="2" t="s">
        <v>35</v>
      </c>
      <c r="S41" s="2" t="s">
        <v>35</v>
      </c>
      <c r="T41" s="2" t="s">
        <v>35</v>
      </c>
      <c r="U41" s="2" t="s">
        <v>35</v>
      </c>
      <c r="V41" t="str">
        <f t="shared" si="3"/>
        <v>LOG-33-9.58</v>
      </c>
      <c r="X41" t="s">
        <v>36</v>
      </c>
      <c r="Y41" t="s">
        <v>37</v>
      </c>
      <c r="Z41" t="s">
        <v>38</v>
      </c>
      <c r="AA41" t="s">
        <v>39</v>
      </c>
      <c r="AB41" t="s">
        <v>40</v>
      </c>
      <c r="AC41" t="s">
        <v>41</v>
      </c>
      <c r="AD41" t="s">
        <v>42</v>
      </c>
    </row>
    <row r="42" spans="1:30" x14ac:dyDescent="0.2">
      <c r="A42" t="s">
        <v>214</v>
      </c>
      <c r="B42" t="s">
        <v>215</v>
      </c>
      <c r="C42" t="s">
        <v>216</v>
      </c>
      <c r="E42">
        <f t="shared" si="0"/>
        <v>118109</v>
      </c>
      <c r="F42" t="s">
        <v>217</v>
      </c>
      <c r="G42" t="s">
        <v>469</v>
      </c>
      <c r="H42" s="2" t="s">
        <v>35</v>
      </c>
      <c r="I42" s="5" t="s">
        <v>201</v>
      </c>
      <c r="J42">
        <f t="shared" si="2"/>
        <v>126</v>
      </c>
      <c r="K42" s="2" t="s">
        <v>35</v>
      </c>
      <c r="L42" s="2" t="s">
        <v>35</v>
      </c>
      <c r="M42" t="s">
        <v>212</v>
      </c>
      <c r="N42" s="2" t="s">
        <v>35</v>
      </c>
      <c r="O42" t="s">
        <v>213</v>
      </c>
      <c r="P42" s="4">
        <f t="shared" si="1"/>
        <v>45915</v>
      </c>
      <c r="Q42" s="2" t="s">
        <v>35</v>
      </c>
      <c r="R42" s="2" t="s">
        <v>35</v>
      </c>
      <c r="S42" t="s">
        <v>122</v>
      </c>
      <c r="T42" t="s">
        <v>123</v>
      </c>
      <c r="U42" t="s">
        <v>124</v>
      </c>
      <c r="V42" t="str">
        <f t="shared" si="3"/>
        <v>LOG-33-9.58</v>
      </c>
      <c r="X42" t="s">
        <v>36</v>
      </c>
      <c r="Y42" t="s">
        <v>37</v>
      </c>
      <c r="Z42" t="s">
        <v>38</v>
      </c>
      <c r="AA42" t="s">
        <v>39</v>
      </c>
      <c r="AB42" t="s">
        <v>40</v>
      </c>
      <c r="AC42" t="s">
        <v>41</v>
      </c>
      <c r="AD42" t="s">
        <v>42</v>
      </c>
    </row>
    <row r="43" spans="1:30" x14ac:dyDescent="0.2">
      <c r="A43" t="s">
        <v>214</v>
      </c>
      <c r="B43" t="s">
        <v>218</v>
      </c>
      <c r="C43" t="s">
        <v>216</v>
      </c>
      <c r="E43">
        <f t="shared" si="0"/>
        <v>118109</v>
      </c>
      <c r="F43" t="s">
        <v>217</v>
      </c>
      <c r="G43" t="s">
        <v>470</v>
      </c>
      <c r="H43" s="2" t="s">
        <v>35</v>
      </c>
      <c r="I43" s="5" t="s">
        <v>202</v>
      </c>
      <c r="J43">
        <f t="shared" si="2"/>
        <v>126</v>
      </c>
      <c r="K43" s="2" t="s">
        <v>35</v>
      </c>
      <c r="L43" s="2" t="s">
        <v>35</v>
      </c>
      <c r="M43" t="s">
        <v>212</v>
      </c>
      <c r="N43" s="2" t="s">
        <v>35</v>
      </c>
      <c r="O43" t="s">
        <v>213</v>
      </c>
      <c r="P43" s="4">
        <f t="shared" si="1"/>
        <v>45915</v>
      </c>
      <c r="Q43" s="2" t="s">
        <v>35</v>
      </c>
      <c r="R43" s="2" t="s">
        <v>35</v>
      </c>
      <c r="S43" t="s">
        <v>122</v>
      </c>
      <c r="T43" t="s">
        <v>123</v>
      </c>
      <c r="U43" t="s">
        <v>124</v>
      </c>
      <c r="V43" t="str">
        <f t="shared" si="3"/>
        <v>LOG-33-9.58</v>
      </c>
      <c r="X43" t="s">
        <v>36</v>
      </c>
      <c r="Y43" t="s">
        <v>37</v>
      </c>
      <c r="Z43" t="s">
        <v>38</v>
      </c>
      <c r="AA43" t="s">
        <v>39</v>
      </c>
      <c r="AB43" t="s">
        <v>40</v>
      </c>
      <c r="AC43" t="s">
        <v>41</v>
      </c>
      <c r="AD43" t="s">
        <v>42</v>
      </c>
    </row>
    <row r="44" spans="1:30" x14ac:dyDescent="0.2">
      <c r="A44" t="s">
        <v>214</v>
      </c>
      <c r="B44" t="s">
        <v>219</v>
      </c>
      <c r="C44" t="s">
        <v>216</v>
      </c>
      <c r="E44">
        <f t="shared" si="0"/>
        <v>118109</v>
      </c>
      <c r="F44" t="s">
        <v>217</v>
      </c>
      <c r="G44" t="s">
        <v>471</v>
      </c>
      <c r="H44" s="2" t="s">
        <v>35</v>
      </c>
      <c r="I44" s="5" t="s">
        <v>203</v>
      </c>
      <c r="J44">
        <f t="shared" si="2"/>
        <v>126</v>
      </c>
      <c r="K44" s="2" t="s">
        <v>35</v>
      </c>
      <c r="L44" s="2" t="s">
        <v>35</v>
      </c>
      <c r="M44" t="s">
        <v>212</v>
      </c>
      <c r="N44" s="2" t="s">
        <v>35</v>
      </c>
      <c r="O44" t="s">
        <v>213</v>
      </c>
      <c r="P44" s="4">
        <f>$P$2</f>
        <v>45915</v>
      </c>
      <c r="Q44" s="2" t="s">
        <v>35</v>
      </c>
      <c r="R44" s="2" t="s">
        <v>35</v>
      </c>
      <c r="S44" t="s">
        <v>122</v>
      </c>
      <c r="T44" t="s">
        <v>123</v>
      </c>
      <c r="U44" t="s">
        <v>124</v>
      </c>
      <c r="V44" t="str">
        <f t="shared" si="3"/>
        <v>LOG-33-9.58</v>
      </c>
      <c r="X44" t="s">
        <v>36</v>
      </c>
      <c r="Y44" t="s">
        <v>37</v>
      </c>
      <c r="Z44" t="s">
        <v>38</v>
      </c>
      <c r="AA44" t="s">
        <v>39</v>
      </c>
      <c r="AB44" t="s">
        <v>40</v>
      </c>
      <c r="AC44" t="s">
        <v>41</v>
      </c>
      <c r="AD44" t="s">
        <v>42</v>
      </c>
    </row>
    <row r="45" spans="1:30" x14ac:dyDescent="0.2">
      <c r="A45" t="s">
        <v>214</v>
      </c>
      <c r="B45" t="s">
        <v>220</v>
      </c>
      <c r="C45" t="s">
        <v>216</v>
      </c>
      <c r="E45">
        <f t="shared" si="0"/>
        <v>118109</v>
      </c>
      <c r="F45" t="s">
        <v>217</v>
      </c>
      <c r="G45" t="s">
        <v>472</v>
      </c>
      <c r="H45" s="2" t="s">
        <v>35</v>
      </c>
      <c r="I45" s="5" t="s">
        <v>204</v>
      </c>
      <c r="J45">
        <f t="shared" si="2"/>
        <v>126</v>
      </c>
      <c r="K45" s="2" t="s">
        <v>35</v>
      </c>
      <c r="L45" s="2" t="s">
        <v>35</v>
      </c>
      <c r="M45" t="s">
        <v>212</v>
      </c>
      <c r="N45" s="2" t="s">
        <v>35</v>
      </c>
      <c r="O45" t="s">
        <v>213</v>
      </c>
      <c r="P45" s="4">
        <f t="shared" si="1"/>
        <v>45915</v>
      </c>
      <c r="Q45" s="2" t="s">
        <v>35</v>
      </c>
      <c r="R45" s="2" t="s">
        <v>35</v>
      </c>
      <c r="S45" t="s">
        <v>122</v>
      </c>
      <c r="T45" t="s">
        <v>123</v>
      </c>
      <c r="U45" t="s">
        <v>124</v>
      </c>
      <c r="V45" t="str">
        <f t="shared" si="3"/>
        <v>LOG-33-9.58</v>
      </c>
      <c r="X45" t="s">
        <v>36</v>
      </c>
      <c r="Y45" t="s">
        <v>37</v>
      </c>
      <c r="Z45" t="s">
        <v>38</v>
      </c>
      <c r="AA45" t="s">
        <v>39</v>
      </c>
      <c r="AB45" t="s">
        <v>40</v>
      </c>
      <c r="AC45" t="s">
        <v>41</v>
      </c>
      <c r="AD45" t="s">
        <v>42</v>
      </c>
    </row>
    <row r="46" spans="1:30" x14ac:dyDescent="0.2">
      <c r="A46" t="s">
        <v>214</v>
      </c>
      <c r="B46" t="s">
        <v>221</v>
      </c>
      <c r="C46" t="s">
        <v>216</v>
      </c>
      <c r="E46">
        <f t="shared" si="0"/>
        <v>118109</v>
      </c>
      <c r="F46" t="s">
        <v>217</v>
      </c>
      <c r="G46" t="s">
        <v>473</v>
      </c>
      <c r="H46" s="2" t="s">
        <v>35</v>
      </c>
      <c r="I46" s="5" t="s">
        <v>205</v>
      </c>
      <c r="J46">
        <f t="shared" si="2"/>
        <v>126</v>
      </c>
      <c r="K46" s="2" t="s">
        <v>35</v>
      </c>
      <c r="L46" s="2" t="s">
        <v>35</v>
      </c>
      <c r="M46" t="s">
        <v>212</v>
      </c>
      <c r="N46" s="2" t="s">
        <v>35</v>
      </c>
      <c r="O46" t="s">
        <v>213</v>
      </c>
      <c r="P46" s="4">
        <f t="shared" si="1"/>
        <v>45915</v>
      </c>
      <c r="Q46" s="2" t="s">
        <v>35</v>
      </c>
      <c r="R46" s="2" t="s">
        <v>35</v>
      </c>
      <c r="S46" t="s">
        <v>122</v>
      </c>
      <c r="T46" t="s">
        <v>123</v>
      </c>
      <c r="U46" t="s">
        <v>124</v>
      </c>
      <c r="V46" t="str">
        <f t="shared" si="3"/>
        <v>LOG-33-9.58</v>
      </c>
      <c r="X46" t="s">
        <v>36</v>
      </c>
      <c r="Y46" t="s">
        <v>37</v>
      </c>
      <c r="Z46" t="s">
        <v>38</v>
      </c>
      <c r="AA46" t="s">
        <v>39</v>
      </c>
      <c r="AB46" t="s">
        <v>40</v>
      </c>
      <c r="AC46" t="s">
        <v>41</v>
      </c>
      <c r="AD46" t="s">
        <v>42</v>
      </c>
    </row>
    <row r="47" spans="1:30" x14ac:dyDescent="0.2">
      <c r="A47" t="s">
        <v>214</v>
      </c>
      <c r="B47" t="s">
        <v>222</v>
      </c>
      <c r="C47" t="s">
        <v>216</v>
      </c>
      <c r="E47">
        <f t="shared" si="0"/>
        <v>118109</v>
      </c>
      <c r="F47" t="s">
        <v>217</v>
      </c>
      <c r="G47" t="s">
        <v>474</v>
      </c>
      <c r="H47" s="2" t="s">
        <v>35</v>
      </c>
      <c r="I47" s="5" t="s">
        <v>206</v>
      </c>
      <c r="J47">
        <f t="shared" si="2"/>
        <v>126</v>
      </c>
      <c r="K47" s="2" t="s">
        <v>35</v>
      </c>
      <c r="L47" s="2" t="s">
        <v>35</v>
      </c>
      <c r="M47" t="s">
        <v>212</v>
      </c>
      <c r="N47" s="2" t="s">
        <v>35</v>
      </c>
      <c r="O47" t="s">
        <v>213</v>
      </c>
      <c r="P47" s="4">
        <f t="shared" si="1"/>
        <v>45915</v>
      </c>
      <c r="Q47" s="2" t="s">
        <v>35</v>
      </c>
      <c r="R47" s="2" t="s">
        <v>35</v>
      </c>
      <c r="S47" t="s">
        <v>122</v>
      </c>
      <c r="T47" t="s">
        <v>123</v>
      </c>
      <c r="U47" t="s">
        <v>124</v>
      </c>
      <c r="V47" t="str">
        <f t="shared" si="3"/>
        <v>LOG-33-9.58</v>
      </c>
      <c r="X47" t="s">
        <v>36</v>
      </c>
      <c r="Y47" t="s">
        <v>37</v>
      </c>
      <c r="Z47" t="s">
        <v>38</v>
      </c>
      <c r="AA47" t="s">
        <v>39</v>
      </c>
      <c r="AB47" t="s">
        <v>40</v>
      </c>
      <c r="AC47" t="s">
        <v>41</v>
      </c>
      <c r="AD47" t="s">
        <v>42</v>
      </c>
    </row>
    <row r="48" spans="1:30" x14ac:dyDescent="0.2">
      <c r="A48" t="s">
        <v>214</v>
      </c>
      <c r="B48" t="s">
        <v>223</v>
      </c>
      <c r="C48" t="s">
        <v>216</v>
      </c>
      <c r="E48">
        <f t="shared" si="0"/>
        <v>118109</v>
      </c>
      <c r="F48" t="s">
        <v>217</v>
      </c>
      <c r="G48" t="s">
        <v>475</v>
      </c>
      <c r="H48" s="2" t="s">
        <v>35</v>
      </c>
      <c r="I48" s="5" t="s">
        <v>231</v>
      </c>
      <c r="J48">
        <f t="shared" si="2"/>
        <v>126</v>
      </c>
      <c r="K48" s="2" t="s">
        <v>35</v>
      </c>
      <c r="L48" s="2" t="s">
        <v>35</v>
      </c>
      <c r="M48" t="s">
        <v>212</v>
      </c>
      <c r="N48" s="2" t="s">
        <v>35</v>
      </c>
      <c r="O48" t="s">
        <v>213</v>
      </c>
      <c r="P48" s="4">
        <f t="shared" si="1"/>
        <v>45915</v>
      </c>
      <c r="Q48" s="2" t="s">
        <v>35</v>
      </c>
      <c r="R48" s="2" t="s">
        <v>35</v>
      </c>
      <c r="S48" t="s">
        <v>122</v>
      </c>
      <c r="T48" t="s">
        <v>123</v>
      </c>
      <c r="U48" t="s">
        <v>124</v>
      </c>
      <c r="V48" t="str">
        <f t="shared" si="3"/>
        <v>LOG-33-9.58</v>
      </c>
      <c r="X48" t="s">
        <v>36</v>
      </c>
      <c r="Y48" t="s">
        <v>37</v>
      </c>
      <c r="Z48" t="s">
        <v>38</v>
      </c>
      <c r="AA48" t="s">
        <v>39</v>
      </c>
      <c r="AB48" t="s">
        <v>40</v>
      </c>
      <c r="AC48" t="s">
        <v>41</v>
      </c>
      <c r="AD48" t="s">
        <v>42</v>
      </c>
    </row>
    <row r="49" spans="1:30" x14ac:dyDescent="0.2">
      <c r="A49" t="s">
        <v>224</v>
      </c>
      <c r="B49" t="s">
        <v>259</v>
      </c>
      <c r="C49" t="s">
        <v>216</v>
      </c>
      <c r="E49">
        <f t="shared" si="0"/>
        <v>118109</v>
      </c>
      <c r="F49" t="s">
        <v>225</v>
      </c>
      <c r="G49" t="s">
        <v>476</v>
      </c>
      <c r="H49" s="2" t="s">
        <v>35</v>
      </c>
      <c r="I49" s="5" t="s">
        <v>232</v>
      </c>
      <c r="J49">
        <f t="shared" si="2"/>
        <v>126</v>
      </c>
      <c r="K49" s="2" t="s">
        <v>35</v>
      </c>
      <c r="L49" s="2" t="s">
        <v>35</v>
      </c>
      <c r="M49" t="s">
        <v>212</v>
      </c>
      <c r="N49" s="2" t="s">
        <v>35</v>
      </c>
      <c r="O49" t="s">
        <v>213</v>
      </c>
      <c r="P49" s="4">
        <f t="shared" si="1"/>
        <v>45915</v>
      </c>
      <c r="Q49" s="2" t="s">
        <v>35</v>
      </c>
      <c r="R49" s="2" t="s">
        <v>35</v>
      </c>
      <c r="S49" t="s">
        <v>122</v>
      </c>
      <c r="T49" t="s">
        <v>123</v>
      </c>
      <c r="U49" t="s">
        <v>124</v>
      </c>
      <c r="V49" t="str">
        <f t="shared" si="3"/>
        <v>LOG-33-9.58</v>
      </c>
      <c r="X49" t="s">
        <v>36</v>
      </c>
      <c r="Y49" t="s">
        <v>37</v>
      </c>
      <c r="Z49" t="s">
        <v>38</v>
      </c>
      <c r="AA49" t="s">
        <v>39</v>
      </c>
      <c r="AB49" t="s">
        <v>40</v>
      </c>
      <c r="AC49" t="s">
        <v>41</v>
      </c>
      <c r="AD49" t="s">
        <v>42</v>
      </c>
    </row>
    <row r="50" spans="1:30" x14ac:dyDescent="0.2">
      <c r="A50" t="s">
        <v>224</v>
      </c>
      <c r="B50" t="s">
        <v>94</v>
      </c>
      <c r="C50" t="s">
        <v>216</v>
      </c>
      <c r="E50">
        <f t="shared" si="0"/>
        <v>118109</v>
      </c>
      <c r="F50" t="s">
        <v>225</v>
      </c>
      <c r="G50" t="s">
        <v>477</v>
      </c>
      <c r="H50" s="2" t="s">
        <v>35</v>
      </c>
      <c r="I50" s="5" t="s">
        <v>233</v>
      </c>
      <c r="J50">
        <f t="shared" si="2"/>
        <v>126</v>
      </c>
      <c r="K50" s="2" t="s">
        <v>35</v>
      </c>
      <c r="L50" s="2" t="s">
        <v>35</v>
      </c>
      <c r="M50" t="s">
        <v>212</v>
      </c>
      <c r="N50" s="2" t="s">
        <v>35</v>
      </c>
      <c r="O50" t="s">
        <v>213</v>
      </c>
      <c r="P50" s="4">
        <f t="shared" si="1"/>
        <v>45915</v>
      </c>
      <c r="Q50" s="2" t="s">
        <v>35</v>
      </c>
      <c r="R50" s="2" t="s">
        <v>35</v>
      </c>
      <c r="S50" t="s">
        <v>122</v>
      </c>
      <c r="T50" t="s">
        <v>123</v>
      </c>
      <c r="U50" t="s">
        <v>124</v>
      </c>
      <c r="V50" t="str">
        <f t="shared" si="3"/>
        <v>LOG-33-9.58</v>
      </c>
      <c r="X50" t="s">
        <v>36</v>
      </c>
      <c r="Y50" t="s">
        <v>37</v>
      </c>
      <c r="Z50" t="s">
        <v>38</v>
      </c>
      <c r="AA50" t="s">
        <v>39</v>
      </c>
      <c r="AB50" t="s">
        <v>40</v>
      </c>
      <c r="AC50" t="s">
        <v>41</v>
      </c>
      <c r="AD50" t="s">
        <v>42</v>
      </c>
    </row>
    <row r="51" spans="1:30" x14ac:dyDescent="0.2">
      <c r="A51" t="s">
        <v>224</v>
      </c>
      <c r="B51" t="s">
        <v>97</v>
      </c>
      <c r="C51" t="s">
        <v>216</v>
      </c>
      <c r="E51">
        <f t="shared" si="0"/>
        <v>118109</v>
      </c>
      <c r="F51" t="s">
        <v>225</v>
      </c>
      <c r="G51" t="s">
        <v>478</v>
      </c>
      <c r="H51" s="2" t="s">
        <v>35</v>
      </c>
      <c r="I51" s="5" t="s">
        <v>234</v>
      </c>
      <c r="J51">
        <f t="shared" si="2"/>
        <v>126</v>
      </c>
      <c r="K51" s="2" t="s">
        <v>35</v>
      </c>
      <c r="L51" s="2" t="s">
        <v>35</v>
      </c>
      <c r="M51" t="s">
        <v>212</v>
      </c>
      <c r="N51" s="2" t="s">
        <v>35</v>
      </c>
      <c r="O51" t="s">
        <v>213</v>
      </c>
      <c r="P51" s="4">
        <f t="shared" si="1"/>
        <v>45915</v>
      </c>
      <c r="Q51" s="2" t="s">
        <v>35</v>
      </c>
      <c r="R51" s="2" t="s">
        <v>35</v>
      </c>
      <c r="S51" t="s">
        <v>122</v>
      </c>
      <c r="T51" t="s">
        <v>123</v>
      </c>
      <c r="U51" t="s">
        <v>124</v>
      </c>
      <c r="V51" t="str">
        <f t="shared" si="3"/>
        <v>LOG-33-9.58</v>
      </c>
      <c r="X51" t="s">
        <v>36</v>
      </c>
      <c r="Y51" t="s">
        <v>37</v>
      </c>
      <c r="Z51" t="s">
        <v>38</v>
      </c>
      <c r="AA51" t="s">
        <v>39</v>
      </c>
      <c r="AB51" t="s">
        <v>40</v>
      </c>
      <c r="AC51" t="s">
        <v>41</v>
      </c>
      <c r="AD51" t="s">
        <v>42</v>
      </c>
    </row>
    <row r="52" spans="1:30" x14ac:dyDescent="0.2">
      <c r="A52" t="s">
        <v>224</v>
      </c>
      <c r="B52" t="s">
        <v>98</v>
      </c>
      <c r="C52" t="s">
        <v>216</v>
      </c>
      <c r="E52">
        <f t="shared" si="0"/>
        <v>118109</v>
      </c>
      <c r="F52" t="s">
        <v>225</v>
      </c>
      <c r="G52" t="s">
        <v>479</v>
      </c>
      <c r="H52" s="2" t="s">
        <v>35</v>
      </c>
      <c r="I52" s="5" t="s">
        <v>235</v>
      </c>
      <c r="J52">
        <f t="shared" si="2"/>
        <v>126</v>
      </c>
      <c r="K52" s="2" t="s">
        <v>35</v>
      </c>
      <c r="L52" s="2" t="s">
        <v>35</v>
      </c>
      <c r="M52" t="s">
        <v>212</v>
      </c>
      <c r="N52" s="2" t="s">
        <v>35</v>
      </c>
      <c r="O52" t="s">
        <v>213</v>
      </c>
      <c r="P52" s="4">
        <f t="shared" si="1"/>
        <v>45915</v>
      </c>
      <c r="Q52" s="2" t="s">
        <v>35</v>
      </c>
      <c r="R52" s="2" t="s">
        <v>35</v>
      </c>
      <c r="S52" t="s">
        <v>122</v>
      </c>
      <c r="T52" t="s">
        <v>123</v>
      </c>
      <c r="U52" t="s">
        <v>124</v>
      </c>
      <c r="V52" t="str">
        <f t="shared" si="3"/>
        <v>LOG-33-9.58</v>
      </c>
      <c r="X52" t="s">
        <v>36</v>
      </c>
      <c r="Y52" t="s">
        <v>37</v>
      </c>
      <c r="Z52" t="s">
        <v>38</v>
      </c>
      <c r="AA52" t="s">
        <v>39</v>
      </c>
      <c r="AB52" t="s">
        <v>40</v>
      </c>
      <c r="AC52" t="s">
        <v>41</v>
      </c>
      <c r="AD52" t="s">
        <v>42</v>
      </c>
    </row>
    <row r="53" spans="1:30" x14ac:dyDescent="0.2">
      <c r="A53" t="s">
        <v>224</v>
      </c>
      <c r="B53" t="s">
        <v>355</v>
      </c>
      <c r="C53" t="s">
        <v>216</v>
      </c>
      <c r="E53">
        <f t="shared" si="0"/>
        <v>118109</v>
      </c>
      <c r="F53" t="s">
        <v>225</v>
      </c>
      <c r="G53" t="s">
        <v>480</v>
      </c>
      <c r="H53" s="2" t="s">
        <v>35</v>
      </c>
      <c r="I53" s="5" t="s">
        <v>236</v>
      </c>
      <c r="J53">
        <f t="shared" si="2"/>
        <v>126</v>
      </c>
      <c r="K53" s="2" t="s">
        <v>35</v>
      </c>
      <c r="L53" s="2" t="s">
        <v>35</v>
      </c>
      <c r="M53" t="s">
        <v>212</v>
      </c>
      <c r="N53" s="2" t="s">
        <v>35</v>
      </c>
      <c r="O53" t="s">
        <v>213</v>
      </c>
      <c r="P53" s="4">
        <f t="shared" si="1"/>
        <v>45915</v>
      </c>
      <c r="Q53" s="2" t="s">
        <v>35</v>
      </c>
      <c r="R53" s="2" t="s">
        <v>35</v>
      </c>
      <c r="S53" t="s">
        <v>122</v>
      </c>
      <c r="T53" t="s">
        <v>123</v>
      </c>
      <c r="U53" t="s">
        <v>124</v>
      </c>
      <c r="V53" t="str">
        <f t="shared" si="3"/>
        <v>LOG-33-9.58</v>
      </c>
      <c r="X53" t="s">
        <v>36</v>
      </c>
      <c r="Y53" t="s">
        <v>37</v>
      </c>
      <c r="Z53" t="s">
        <v>38</v>
      </c>
      <c r="AA53" t="s">
        <v>39</v>
      </c>
      <c r="AB53" t="s">
        <v>40</v>
      </c>
      <c r="AC53" t="s">
        <v>41</v>
      </c>
      <c r="AD53" t="s">
        <v>42</v>
      </c>
    </row>
    <row r="54" spans="1:30" x14ac:dyDescent="0.2">
      <c r="A54" t="s">
        <v>224</v>
      </c>
      <c r="B54" t="s">
        <v>226</v>
      </c>
      <c r="C54" t="s">
        <v>216</v>
      </c>
      <c r="E54">
        <f t="shared" si="0"/>
        <v>118109</v>
      </c>
      <c r="F54" t="s">
        <v>225</v>
      </c>
      <c r="G54" t="s">
        <v>481</v>
      </c>
      <c r="H54" s="2" t="s">
        <v>35</v>
      </c>
      <c r="I54" s="5" t="s">
        <v>237</v>
      </c>
      <c r="J54">
        <f t="shared" si="2"/>
        <v>126</v>
      </c>
      <c r="K54" s="2" t="s">
        <v>35</v>
      </c>
      <c r="L54" s="2" t="s">
        <v>35</v>
      </c>
      <c r="M54" t="s">
        <v>212</v>
      </c>
      <c r="N54" s="2" t="s">
        <v>35</v>
      </c>
      <c r="O54" t="s">
        <v>213</v>
      </c>
      <c r="P54" s="4">
        <f t="shared" si="1"/>
        <v>45915</v>
      </c>
      <c r="Q54" s="2" t="s">
        <v>35</v>
      </c>
      <c r="R54" s="2" t="s">
        <v>35</v>
      </c>
      <c r="S54" t="s">
        <v>122</v>
      </c>
      <c r="T54" t="s">
        <v>123</v>
      </c>
      <c r="U54" t="s">
        <v>124</v>
      </c>
      <c r="V54" t="str">
        <f t="shared" si="3"/>
        <v>LOG-33-9.58</v>
      </c>
      <c r="X54" t="s">
        <v>36</v>
      </c>
      <c r="Y54" t="s">
        <v>37</v>
      </c>
      <c r="Z54" t="s">
        <v>38</v>
      </c>
      <c r="AA54" t="s">
        <v>39</v>
      </c>
      <c r="AB54" t="s">
        <v>40</v>
      </c>
      <c r="AC54" t="s">
        <v>41</v>
      </c>
      <c r="AD54" t="s">
        <v>42</v>
      </c>
    </row>
    <row r="55" spans="1:30" x14ac:dyDescent="0.2">
      <c r="A55" t="s">
        <v>224</v>
      </c>
      <c r="B55" t="s">
        <v>227</v>
      </c>
      <c r="C55" t="s">
        <v>216</v>
      </c>
      <c r="E55">
        <f t="shared" si="0"/>
        <v>118109</v>
      </c>
      <c r="F55" t="s">
        <v>225</v>
      </c>
      <c r="G55" t="s">
        <v>482</v>
      </c>
      <c r="H55" s="2" t="s">
        <v>35</v>
      </c>
      <c r="I55" s="5" t="s">
        <v>238</v>
      </c>
      <c r="J55">
        <f t="shared" si="2"/>
        <v>126</v>
      </c>
      <c r="K55" s="2" t="s">
        <v>35</v>
      </c>
      <c r="L55" s="2" t="s">
        <v>35</v>
      </c>
      <c r="M55" t="s">
        <v>212</v>
      </c>
      <c r="N55" s="2" t="s">
        <v>35</v>
      </c>
      <c r="O55" t="s">
        <v>213</v>
      </c>
      <c r="P55" s="4">
        <f t="shared" si="1"/>
        <v>45915</v>
      </c>
      <c r="Q55" s="2" t="s">
        <v>35</v>
      </c>
      <c r="R55" s="2" t="s">
        <v>35</v>
      </c>
      <c r="S55" t="s">
        <v>122</v>
      </c>
      <c r="T55" t="s">
        <v>123</v>
      </c>
      <c r="U55" t="s">
        <v>124</v>
      </c>
      <c r="V55" t="str">
        <f t="shared" si="3"/>
        <v>LOG-33-9.58</v>
      </c>
      <c r="X55" t="s">
        <v>36</v>
      </c>
      <c r="Y55" t="s">
        <v>37</v>
      </c>
      <c r="Z55" t="s">
        <v>38</v>
      </c>
      <c r="AA55" t="s">
        <v>39</v>
      </c>
      <c r="AB55" t="s">
        <v>40</v>
      </c>
      <c r="AC55" t="s">
        <v>41</v>
      </c>
      <c r="AD55" t="s">
        <v>42</v>
      </c>
    </row>
    <row r="56" spans="1:30" x14ac:dyDescent="0.2">
      <c r="A56" t="s">
        <v>457</v>
      </c>
      <c r="B56" t="s">
        <v>458</v>
      </c>
      <c r="C56" t="s">
        <v>459</v>
      </c>
      <c r="D56" t="s">
        <v>460</v>
      </c>
      <c r="E56">
        <f t="shared" si="0"/>
        <v>118109</v>
      </c>
      <c r="F56" t="s">
        <v>461</v>
      </c>
      <c r="G56" s="2" t="s">
        <v>35</v>
      </c>
      <c r="H56" s="2" t="s">
        <v>35</v>
      </c>
      <c r="I56" s="5" t="s">
        <v>239</v>
      </c>
      <c r="J56">
        <f t="shared" si="2"/>
        <v>126</v>
      </c>
      <c r="K56" s="2" t="s">
        <v>35</v>
      </c>
      <c r="L56" s="2" t="s">
        <v>35</v>
      </c>
      <c r="M56" t="s">
        <v>92</v>
      </c>
      <c r="N56" s="2" t="s">
        <v>35</v>
      </c>
      <c r="O56" t="s">
        <v>66</v>
      </c>
      <c r="P56" s="4">
        <f t="shared" si="1"/>
        <v>45915</v>
      </c>
      <c r="Q56" s="2" t="s">
        <v>35</v>
      </c>
      <c r="R56" s="2" t="s">
        <v>35</v>
      </c>
      <c r="S56" s="2" t="s">
        <v>35</v>
      </c>
      <c r="T56" s="2" t="s">
        <v>35</v>
      </c>
      <c r="U56" s="2" t="s">
        <v>35</v>
      </c>
      <c r="V56" t="s">
        <v>71</v>
      </c>
      <c r="X56" t="s">
        <v>36</v>
      </c>
      <c r="Y56" t="s">
        <v>37</v>
      </c>
      <c r="Z56" t="s">
        <v>38</v>
      </c>
      <c r="AA56" t="s">
        <v>39</v>
      </c>
      <c r="AB56" t="s">
        <v>40</v>
      </c>
      <c r="AC56" t="s">
        <v>41</v>
      </c>
      <c r="AD56" t="s">
        <v>42</v>
      </c>
    </row>
    <row r="57" spans="1:30" x14ac:dyDescent="0.2">
      <c r="A57" t="s">
        <v>457</v>
      </c>
      <c r="B57" t="s">
        <v>462</v>
      </c>
      <c r="C57" t="s">
        <v>459</v>
      </c>
      <c r="D57" t="s">
        <v>460</v>
      </c>
      <c r="E57">
        <f t="shared" si="0"/>
        <v>118109</v>
      </c>
      <c r="F57" t="s">
        <v>461</v>
      </c>
      <c r="G57" s="2" t="s">
        <v>35</v>
      </c>
      <c r="H57" s="2" t="s">
        <v>35</v>
      </c>
      <c r="I57" s="5" t="s">
        <v>249</v>
      </c>
      <c r="J57">
        <f t="shared" si="2"/>
        <v>126</v>
      </c>
      <c r="K57" s="2" t="s">
        <v>35</v>
      </c>
      <c r="L57" s="2" t="s">
        <v>35</v>
      </c>
      <c r="M57" t="s">
        <v>92</v>
      </c>
      <c r="N57" s="2" t="s">
        <v>35</v>
      </c>
      <c r="O57" t="s">
        <v>66</v>
      </c>
      <c r="P57" s="4">
        <f t="shared" si="1"/>
        <v>45915</v>
      </c>
      <c r="Q57" s="2" t="s">
        <v>35</v>
      </c>
      <c r="R57" s="2" t="s">
        <v>35</v>
      </c>
      <c r="S57" s="2" t="s">
        <v>35</v>
      </c>
      <c r="T57" s="2" t="s">
        <v>35</v>
      </c>
      <c r="U57" s="2" t="s">
        <v>35</v>
      </c>
      <c r="V57" t="s">
        <v>71</v>
      </c>
      <c r="X57" t="s">
        <v>36</v>
      </c>
      <c r="Y57" t="s">
        <v>37</v>
      </c>
      <c r="Z57" t="s">
        <v>38</v>
      </c>
      <c r="AA57" t="s">
        <v>39</v>
      </c>
      <c r="AB57" t="s">
        <v>40</v>
      </c>
      <c r="AC57" t="s">
        <v>41</v>
      </c>
      <c r="AD57" t="s">
        <v>42</v>
      </c>
    </row>
    <row r="58" spans="1:30" x14ac:dyDescent="0.2">
      <c r="A58" t="s">
        <v>457</v>
      </c>
      <c r="B58" t="s">
        <v>463</v>
      </c>
      <c r="C58" t="s">
        <v>459</v>
      </c>
      <c r="D58" t="s">
        <v>460</v>
      </c>
      <c r="E58">
        <f t="shared" si="0"/>
        <v>118109</v>
      </c>
      <c r="F58" t="s">
        <v>461</v>
      </c>
      <c r="G58" s="2" t="s">
        <v>35</v>
      </c>
      <c r="H58" s="2" t="s">
        <v>35</v>
      </c>
      <c r="I58" s="5" t="s">
        <v>250</v>
      </c>
      <c r="J58">
        <f t="shared" si="2"/>
        <v>126</v>
      </c>
      <c r="K58" s="2" t="s">
        <v>35</v>
      </c>
      <c r="L58" s="2" t="s">
        <v>35</v>
      </c>
      <c r="M58" t="s">
        <v>92</v>
      </c>
      <c r="N58" s="2" t="s">
        <v>35</v>
      </c>
      <c r="O58" t="s">
        <v>66</v>
      </c>
      <c r="P58" s="4">
        <f t="shared" si="1"/>
        <v>45915</v>
      </c>
      <c r="Q58" s="2" t="s">
        <v>35</v>
      </c>
      <c r="R58" s="2" t="s">
        <v>35</v>
      </c>
      <c r="S58" s="2" t="s">
        <v>35</v>
      </c>
      <c r="T58" s="2" t="s">
        <v>35</v>
      </c>
      <c r="U58" s="2" t="s">
        <v>35</v>
      </c>
      <c r="V58" t="s">
        <v>71</v>
      </c>
      <c r="X58" t="s">
        <v>36</v>
      </c>
      <c r="Y58" t="s">
        <v>37</v>
      </c>
      <c r="Z58" t="s">
        <v>38</v>
      </c>
      <c r="AA58" t="s">
        <v>39</v>
      </c>
      <c r="AB58" t="s">
        <v>40</v>
      </c>
      <c r="AC58" t="s">
        <v>41</v>
      </c>
      <c r="AD58" t="s">
        <v>42</v>
      </c>
    </row>
    <row r="59" spans="1:30" x14ac:dyDescent="0.2">
      <c r="A59" t="s">
        <v>422</v>
      </c>
      <c r="B59" t="s">
        <v>427</v>
      </c>
      <c r="C59" t="s">
        <v>424</v>
      </c>
      <c r="D59" t="s">
        <v>425</v>
      </c>
      <c r="E59">
        <f t="shared" si="0"/>
        <v>118109</v>
      </c>
      <c r="F59" t="s">
        <v>428</v>
      </c>
      <c r="G59" s="2" t="s">
        <v>35</v>
      </c>
      <c r="H59" s="2" t="s">
        <v>35</v>
      </c>
      <c r="I59" s="5" t="s">
        <v>251</v>
      </c>
      <c r="J59">
        <f t="shared" si="2"/>
        <v>126</v>
      </c>
      <c r="K59" s="2" t="s">
        <v>35</v>
      </c>
      <c r="L59" s="2" t="s">
        <v>35</v>
      </c>
      <c r="M59" t="s">
        <v>108</v>
      </c>
      <c r="N59" s="2" t="s">
        <v>35</v>
      </c>
      <c r="O59" t="s">
        <v>66</v>
      </c>
      <c r="P59" s="4">
        <f t="shared" si="1"/>
        <v>45915</v>
      </c>
      <c r="Q59" s="2" t="s">
        <v>35</v>
      </c>
      <c r="R59" s="2" t="s">
        <v>35</v>
      </c>
      <c r="S59" s="2" t="s">
        <v>35</v>
      </c>
      <c r="T59" s="2" t="s">
        <v>35</v>
      </c>
      <c r="U59" s="2" t="s">
        <v>35</v>
      </c>
      <c r="V59" t="str">
        <f t="shared" si="3"/>
        <v>LOG-33-9.58</v>
      </c>
      <c r="X59" t="s">
        <v>36</v>
      </c>
      <c r="Y59" t="s">
        <v>37</v>
      </c>
      <c r="Z59" t="s">
        <v>38</v>
      </c>
      <c r="AA59" t="s">
        <v>39</v>
      </c>
      <c r="AB59" t="s">
        <v>40</v>
      </c>
      <c r="AC59" t="s">
        <v>41</v>
      </c>
      <c r="AD59" t="s">
        <v>42</v>
      </c>
    </row>
    <row r="60" spans="1:30" x14ac:dyDescent="0.2">
      <c r="A60" t="s">
        <v>422</v>
      </c>
      <c r="B60" t="s">
        <v>426</v>
      </c>
      <c r="C60" t="s">
        <v>424</v>
      </c>
      <c r="D60" t="s">
        <v>425</v>
      </c>
      <c r="E60">
        <f t="shared" si="0"/>
        <v>118109</v>
      </c>
      <c r="F60" t="s">
        <v>429</v>
      </c>
      <c r="G60" s="2" t="s">
        <v>35</v>
      </c>
      <c r="H60" s="2" t="s">
        <v>35</v>
      </c>
      <c r="I60" s="5" t="s">
        <v>252</v>
      </c>
      <c r="J60">
        <f t="shared" si="2"/>
        <v>126</v>
      </c>
      <c r="K60" s="2" t="s">
        <v>35</v>
      </c>
      <c r="L60" s="2" t="s">
        <v>35</v>
      </c>
      <c r="M60" t="s">
        <v>108</v>
      </c>
      <c r="N60" s="2" t="s">
        <v>35</v>
      </c>
      <c r="O60" t="s">
        <v>66</v>
      </c>
      <c r="P60" s="4">
        <f t="shared" si="1"/>
        <v>45915</v>
      </c>
      <c r="Q60" s="2" t="s">
        <v>35</v>
      </c>
      <c r="R60" s="2" t="s">
        <v>35</v>
      </c>
      <c r="S60" s="2" t="s">
        <v>35</v>
      </c>
      <c r="T60" s="2" t="s">
        <v>35</v>
      </c>
      <c r="U60" s="2" t="s">
        <v>35</v>
      </c>
      <c r="V60" t="str">
        <f t="shared" si="3"/>
        <v>LOG-33-9.58</v>
      </c>
      <c r="X60" t="s">
        <v>36</v>
      </c>
      <c r="Y60" t="s">
        <v>37</v>
      </c>
      <c r="Z60" t="s">
        <v>38</v>
      </c>
      <c r="AA60" t="s">
        <v>39</v>
      </c>
      <c r="AB60" t="s">
        <v>40</v>
      </c>
      <c r="AC60" t="s">
        <v>41</v>
      </c>
      <c r="AD60" t="s">
        <v>42</v>
      </c>
    </row>
    <row r="61" spans="1:30" x14ac:dyDescent="0.2">
      <c r="A61" t="s">
        <v>422</v>
      </c>
      <c r="B61" t="s">
        <v>423</v>
      </c>
      <c r="C61" t="s">
        <v>424</v>
      </c>
      <c r="D61" t="s">
        <v>425</v>
      </c>
      <c r="E61">
        <f t="shared" si="0"/>
        <v>118109</v>
      </c>
      <c r="F61" t="s">
        <v>430</v>
      </c>
      <c r="G61" s="2" t="s">
        <v>35</v>
      </c>
      <c r="H61" s="2" t="s">
        <v>35</v>
      </c>
      <c r="I61" s="5" t="s">
        <v>253</v>
      </c>
      <c r="J61">
        <f t="shared" si="2"/>
        <v>126</v>
      </c>
      <c r="K61" s="2" t="s">
        <v>35</v>
      </c>
      <c r="L61" s="2" t="s">
        <v>35</v>
      </c>
      <c r="M61" t="s">
        <v>108</v>
      </c>
      <c r="N61" s="2" t="s">
        <v>35</v>
      </c>
      <c r="O61" t="s">
        <v>66</v>
      </c>
      <c r="P61" s="4">
        <f t="shared" si="1"/>
        <v>45915</v>
      </c>
      <c r="Q61" s="2" t="s">
        <v>35</v>
      </c>
      <c r="R61" s="2" t="s">
        <v>35</v>
      </c>
      <c r="S61" s="2" t="s">
        <v>35</v>
      </c>
      <c r="T61" s="2" t="s">
        <v>35</v>
      </c>
      <c r="U61" s="2" t="s">
        <v>35</v>
      </c>
      <c r="V61" t="str">
        <f t="shared" si="3"/>
        <v>LOG-33-9.58</v>
      </c>
      <c r="X61" t="s">
        <v>36</v>
      </c>
      <c r="Y61" t="s">
        <v>37</v>
      </c>
      <c r="Z61" t="s">
        <v>38</v>
      </c>
      <c r="AA61" t="s">
        <v>39</v>
      </c>
      <c r="AB61" t="s">
        <v>40</v>
      </c>
      <c r="AC61" t="s">
        <v>41</v>
      </c>
      <c r="AD61" t="s">
        <v>42</v>
      </c>
    </row>
    <row r="62" spans="1:30" x14ac:dyDescent="0.2">
      <c r="A62" t="s">
        <v>456</v>
      </c>
      <c r="B62" t="s">
        <v>431</v>
      </c>
      <c r="C62" t="s">
        <v>32</v>
      </c>
      <c r="D62" t="s">
        <v>432</v>
      </c>
      <c r="E62">
        <f t="shared" si="0"/>
        <v>118109</v>
      </c>
      <c r="F62" t="s">
        <v>433</v>
      </c>
      <c r="G62" t="s">
        <v>468</v>
      </c>
      <c r="H62" s="2" t="s">
        <v>35</v>
      </c>
      <c r="I62" s="5" t="s">
        <v>254</v>
      </c>
      <c r="J62">
        <f t="shared" si="2"/>
        <v>126</v>
      </c>
      <c r="K62" s="2" t="s">
        <v>35</v>
      </c>
      <c r="L62" s="2" t="s">
        <v>35</v>
      </c>
      <c r="M62" t="s">
        <v>92</v>
      </c>
      <c r="N62" s="2" t="s">
        <v>35</v>
      </c>
      <c r="O62" t="s">
        <v>66</v>
      </c>
      <c r="P62" s="4">
        <f t="shared" si="1"/>
        <v>45915</v>
      </c>
      <c r="Q62" s="2" t="s">
        <v>35</v>
      </c>
      <c r="R62" s="2" t="s">
        <v>35</v>
      </c>
      <c r="S62" t="s">
        <v>68</v>
      </c>
      <c r="T62" t="s">
        <v>69</v>
      </c>
      <c r="U62" t="s">
        <v>70</v>
      </c>
      <c r="V62" t="str">
        <f t="shared" si="3"/>
        <v>LOG-33-9.58</v>
      </c>
      <c r="X62" t="s">
        <v>36</v>
      </c>
      <c r="Y62" t="s">
        <v>37</v>
      </c>
      <c r="Z62" t="s">
        <v>38</v>
      </c>
      <c r="AA62" t="s">
        <v>39</v>
      </c>
      <c r="AB62" t="s">
        <v>40</v>
      </c>
      <c r="AC62" t="s">
        <v>41</v>
      </c>
      <c r="AD62" t="s">
        <v>42</v>
      </c>
    </row>
    <row r="63" spans="1:30" x14ac:dyDescent="0.2">
      <c r="A63" t="s">
        <v>93</v>
      </c>
      <c r="B63" t="s">
        <v>94</v>
      </c>
      <c r="C63" t="s">
        <v>95</v>
      </c>
      <c r="D63" t="s">
        <v>96</v>
      </c>
      <c r="E63">
        <f t="shared" ref="E63:E119" si="4">$E$2</f>
        <v>118109</v>
      </c>
      <c r="F63" t="s">
        <v>485</v>
      </c>
      <c r="G63" t="s">
        <v>492</v>
      </c>
      <c r="H63" s="2" t="s">
        <v>35</v>
      </c>
      <c r="I63" s="5" t="s">
        <v>260</v>
      </c>
      <c r="J63">
        <f t="shared" si="2"/>
        <v>126</v>
      </c>
      <c r="K63" s="2" t="s">
        <v>35</v>
      </c>
      <c r="L63" s="2" t="s">
        <v>35</v>
      </c>
      <c r="M63" t="s">
        <v>108</v>
      </c>
      <c r="N63" s="2" t="s">
        <v>35</v>
      </c>
      <c r="O63" t="s">
        <v>66</v>
      </c>
      <c r="P63" s="4">
        <f t="shared" si="1"/>
        <v>45915</v>
      </c>
      <c r="Q63" s="2" t="s">
        <v>35</v>
      </c>
      <c r="R63" s="2" t="s">
        <v>35</v>
      </c>
      <c r="S63">
        <v>10</v>
      </c>
      <c r="T63">
        <v>20</v>
      </c>
      <c r="U63">
        <v>40</v>
      </c>
      <c r="V63" t="str">
        <f t="shared" si="3"/>
        <v>LOG-33-9.58</v>
      </c>
      <c r="X63" t="s">
        <v>36</v>
      </c>
      <c r="Y63" t="s">
        <v>37</v>
      </c>
      <c r="Z63" t="s">
        <v>38</v>
      </c>
      <c r="AA63" t="s">
        <v>39</v>
      </c>
      <c r="AB63" t="s">
        <v>40</v>
      </c>
      <c r="AC63" t="s">
        <v>41</v>
      </c>
      <c r="AD63" t="s">
        <v>42</v>
      </c>
    </row>
    <row r="64" spans="1:30" x14ac:dyDescent="0.2">
      <c r="A64" t="s">
        <v>93</v>
      </c>
      <c r="B64" t="s">
        <v>97</v>
      </c>
      <c r="C64" t="s">
        <v>95</v>
      </c>
      <c r="D64" t="s">
        <v>96</v>
      </c>
      <c r="E64">
        <f t="shared" si="4"/>
        <v>118109</v>
      </c>
      <c r="F64" t="s">
        <v>106</v>
      </c>
      <c r="G64" t="s">
        <v>107</v>
      </c>
      <c r="H64" s="2" t="s">
        <v>35</v>
      </c>
      <c r="I64" s="5" t="s">
        <v>262</v>
      </c>
      <c r="J64">
        <f t="shared" si="2"/>
        <v>126</v>
      </c>
      <c r="K64" s="2" t="s">
        <v>35</v>
      </c>
      <c r="L64" s="2" t="s">
        <v>35</v>
      </c>
      <c r="M64" t="s">
        <v>108</v>
      </c>
      <c r="N64" s="2" t="s">
        <v>35</v>
      </c>
      <c r="O64" t="s">
        <v>66</v>
      </c>
      <c r="P64" s="4">
        <f t="shared" si="1"/>
        <v>45915</v>
      </c>
      <c r="Q64" s="2" t="s">
        <v>35</v>
      </c>
      <c r="R64" s="2" t="s">
        <v>35</v>
      </c>
      <c r="S64">
        <v>10</v>
      </c>
      <c r="T64">
        <v>20</v>
      </c>
      <c r="U64">
        <v>40</v>
      </c>
      <c r="V64" t="str">
        <f t="shared" si="3"/>
        <v>LOG-33-9.58</v>
      </c>
      <c r="X64" t="s">
        <v>36</v>
      </c>
      <c r="Y64" t="s">
        <v>37</v>
      </c>
      <c r="Z64" t="s">
        <v>38</v>
      </c>
      <c r="AA64" t="s">
        <v>39</v>
      </c>
      <c r="AB64" t="s">
        <v>40</v>
      </c>
      <c r="AC64" t="s">
        <v>41</v>
      </c>
      <c r="AD64" t="s">
        <v>42</v>
      </c>
    </row>
    <row r="65" spans="1:30" x14ac:dyDescent="0.2">
      <c r="A65" t="s">
        <v>93</v>
      </c>
      <c r="B65" t="s">
        <v>150</v>
      </c>
      <c r="C65" t="s">
        <v>95</v>
      </c>
      <c r="D65" t="s">
        <v>96</v>
      </c>
      <c r="E65">
        <f t="shared" si="4"/>
        <v>118109</v>
      </c>
      <c r="F65" t="s">
        <v>106</v>
      </c>
      <c r="G65" t="s">
        <v>151</v>
      </c>
      <c r="H65" s="2" t="s">
        <v>35</v>
      </c>
      <c r="I65" s="5" t="s">
        <v>271</v>
      </c>
      <c r="J65">
        <f t="shared" si="2"/>
        <v>126</v>
      </c>
      <c r="K65" s="2" t="s">
        <v>35</v>
      </c>
      <c r="L65" s="2" t="s">
        <v>35</v>
      </c>
      <c r="M65" t="s">
        <v>108</v>
      </c>
      <c r="N65" s="2" t="s">
        <v>35</v>
      </c>
      <c r="O65" t="s">
        <v>66</v>
      </c>
      <c r="P65" s="4">
        <f t="shared" si="1"/>
        <v>45915</v>
      </c>
      <c r="Q65" s="2" t="s">
        <v>35</v>
      </c>
      <c r="R65" s="2" t="s">
        <v>35</v>
      </c>
      <c r="S65">
        <v>10</v>
      </c>
      <c r="T65">
        <v>20</v>
      </c>
      <c r="U65">
        <v>40</v>
      </c>
      <c r="V65" t="str">
        <f t="shared" si="3"/>
        <v>LOG-33-9.58</v>
      </c>
      <c r="X65" t="s">
        <v>36</v>
      </c>
      <c r="Y65" t="s">
        <v>37</v>
      </c>
      <c r="Z65" t="s">
        <v>38</v>
      </c>
      <c r="AA65" t="s">
        <v>39</v>
      </c>
      <c r="AB65" t="s">
        <v>40</v>
      </c>
      <c r="AC65" t="s">
        <v>41</v>
      </c>
      <c r="AD65" t="s">
        <v>42</v>
      </c>
    </row>
    <row r="66" spans="1:30" x14ac:dyDescent="0.2">
      <c r="A66" t="s">
        <v>93</v>
      </c>
      <c r="B66" t="s">
        <v>98</v>
      </c>
      <c r="C66" t="s">
        <v>95</v>
      </c>
      <c r="D66" t="s">
        <v>96</v>
      </c>
      <c r="E66">
        <f t="shared" si="4"/>
        <v>118109</v>
      </c>
      <c r="F66" t="s">
        <v>485</v>
      </c>
      <c r="G66" t="s">
        <v>487</v>
      </c>
      <c r="H66" s="2" t="s">
        <v>35</v>
      </c>
      <c r="I66" s="5" t="s">
        <v>272</v>
      </c>
      <c r="J66">
        <f t="shared" si="2"/>
        <v>126</v>
      </c>
      <c r="K66" s="2" t="s">
        <v>35</v>
      </c>
      <c r="L66" s="2" t="s">
        <v>35</v>
      </c>
      <c r="M66" t="s">
        <v>108</v>
      </c>
      <c r="N66" s="2" t="s">
        <v>35</v>
      </c>
      <c r="O66" t="s">
        <v>66</v>
      </c>
      <c r="P66" s="4">
        <f t="shared" si="1"/>
        <v>45915</v>
      </c>
      <c r="Q66" s="2" t="s">
        <v>35</v>
      </c>
      <c r="R66" s="2" t="s">
        <v>35</v>
      </c>
      <c r="S66">
        <v>10</v>
      </c>
      <c r="T66">
        <v>20</v>
      </c>
      <c r="U66">
        <v>40</v>
      </c>
      <c r="V66" t="str">
        <f t="shared" si="3"/>
        <v>LOG-33-9.58</v>
      </c>
      <c r="X66" t="s">
        <v>36</v>
      </c>
      <c r="Y66" t="s">
        <v>37</v>
      </c>
      <c r="Z66" t="s">
        <v>38</v>
      </c>
      <c r="AA66" t="s">
        <v>39</v>
      </c>
      <c r="AB66" t="s">
        <v>40</v>
      </c>
      <c r="AC66" t="s">
        <v>41</v>
      </c>
      <c r="AD66" t="s">
        <v>42</v>
      </c>
    </row>
    <row r="67" spans="1:30" x14ac:dyDescent="0.2">
      <c r="A67" t="s">
        <v>93</v>
      </c>
      <c r="B67" t="s">
        <v>99</v>
      </c>
      <c r="C67" t="s">
        <v>95</v>
      </c>
      <c r="D67" t="s">
        <v>96</v>
      </c>
      <c r="E67">
        <f t="shared" si="4"/>
        <v>118109</v>
      </c>
      <c r="F67" t="s">
        <v>485</v>
      </c>
      <c r="G67" t="s">
        <v>488</v>
      </c>
      <c r="H67" s="2" t="s">
        <v>35</v>
      </c>
      <c r="I67" s="5" t="s">
        <v>273</v>
      </c>
      <c r="J67">
        <f t="shared" si="2"/>
        <v>126</v>
      </c>
      <c r="K67" s="2" t="s">
        <v>35</v>
      </c>
      <c r="L67" s="2" t="s">
        <v>35</v>
      </c>
      <c r="M67" t="s">
        <v>92</v>
      </c>
      <c r="N67" s="2" t="s">
        <v>35</v>
      </c>
      <c r="O67" t="s">
        <v>66</v>
      </c>
      <c r="P67" s="4">
        <f t="shared" si="1"/>
        <v>45915</v>
      </c>
      <c r="Q67" s="2" t="s">
        <v>35</v>
      </c>
      <c r="R67" s="2" t="s">
        <v>35</v>
      </c>
      <c r="S67">
        <v>10</v>
      </c>
      <c r="T67">
        <v>20</v>
      </c>
      <c r="U67">
        <v>40</v>
      </c>
      <c r="V67" t="str">
        <f t="shared" si="3"/>
        <v>LOG-33-9.58</v>
      </c>
      <c r="X67" t="s">
        <v>36</v>
      </c>
      <c r="Y67" t="s">
        <v>37</v>
      </c>
      <c r="Z67" t="s">
        <v>38</v>
      </c>
      <c r="AA67" t="s">
        <v>39</v>
      </c>
      <c r="AB67" t="s">
        <v>40</v>
      </c>
      <c r="AC67" t="s">
        <v>41</v>
      </c>
      <c r="AD67" t="s">
        <v>42</v>
      </c>
    </row>
    <row r="68" spans="1:30" x14ac:dyDescent="0.2">
      <c r="A68" t="s">
        <v>100</v>
      </c>
      <c r="B68" t="s">
        <v>101</v>
      </c>
      <c r="C68" t="s">
        <v>95</v>
      </c>
      <c r="D68" t="s">
        <v>102</v>
      </c>
      <c r="E68">
        <f t="shared" si="4"/>
        <v>118109</v>
      </c>
      <c r="F68" t="s">
        <v>486</v>
      </c>
      <c r="G68" t="s">
        <v>489</v>
      </c>
      <c r="H68" s="2" t="s">
        <v>35</v>
      </c>
      <c r="I68" s="5" t="s">
        <v>282</v>
      </c>
      <c r="J68">
        <f t="shared" si="2"/>
        <v>126</v>
      </c>
      <c r="K68" s="2" t="s">
        <v>35</v>
      </c>
      <c r="L68" s="2" t="s">
        <v>35</v>
      </c>
      <c r="M68" t="s">
        <v>92</v>
      </c>
      <c r="N68" s="2" t="s">
        <v>35</v>
      </c>
      <c r="O68" t="s">
        <v>66</v>
      </c>
      <c r="P68" s="4">
        <f t="shared" si="1"/>
        <v>45915</v>
      </c>
      <c r="Q68" s="2" t="s">
        <v>35</v>
      </c>
      <c r="R68" s="2" t="s">
        <v>35</v>
      </c>
      <c r="S68">
        <v>10</v>
      </c>
      <c r="T68">
        <v>20</v>
      </c>
      <c r="U68">
        <v>40</v>
      </c>
      <c r="V68" t="str">
        <f t="shared" si="3"/>
        <v>LOG-33-9.58</v>
      </c>
      <c r="X68" t="s">
        <v>36</v>
      </c>
      <c r="Y68" t="s">
        <v>37</v>
      </c>
      <c r="Z68" t="s">
        <v>38</v>
      </c>
      <c r="AA68" t="s">
        <v>39</v>
      </c>
      <c r="AB68" t="s">
        <v>40</v>
      </c>
      <c r="AC68" t="s">
        <v>41</v>
      </c>
      <c r="AD68" t="s">
        <v>42</v>
      </c>
    </row>
    <row r="69" spans="1:30" x14ac:dyDescent="0.2">
      <c r="A69" t="s">
        <v>100</v>
      </c>
      <c r="B69" t="s">
        <v>103</v>
      </c>
      <c r="C69" t="s">
        <v>95</v>
      </c>
      <c r="D69" t="s">
        <v>102</v>
      </c>
      <c r="E69">
        <f t="shared" si="4"/>
        <v>118109</v>
      </c>
      <c r="F69" t="s">
        <v>486</v>
      </c>
      <c r="G69" t="s">
        <v>490</v>
      </c>
      <c r="H69" s="2" t="s">
        <v>35</v>
      </c>
      <c r="I69" s="5" t="s">
        <v>283</v>
      </c>
      <c r="J69">
        <f t="shared" si="2"/>
        <v>126</v>
      </c>
      <c r="K69" s="2" t="s">
        <v>35</v>
      </c>
      <c r="L69" s="2" t="s">
        <v>35</v>
      </c>
      <c r="M69" t="s">
        <v>92</v>
      </c>
      <c r="N69" s="2" t="s">
        <v>35</v>
      </c>
      <c r="O69" t="s">
        <v>66</v>
      </c>
      <c r="P69" s="4">
        <f t="shared" si="1"/>
        <v>45915</v>
      </c>
      <c r="Q69" s="2" t="s">
        <v>35</v>
      </c>
      <c r="R69" s="2" t="s">
        <v>35</v>
      </c>
      <c r="S69">
        <v>10</v>
      </c>
      <c r="T69">
        <v>20</v>
      </c>
      <c r="U69">
        <v>40</v>
      </c>
      <c r="V69" t="str">
        <f t="shared" si="3"/>
        <v>LOG-33-9.58</v>
      </c>
      <c r="X69" t="s">
        <v>36</v>
      </c>
      <c r="Y69" t="s">
        <v>37</v>
      </c>
      <c r="Z69" t="s">
        <v>38</v>
      </c>
      <c r="AA69" t="s">
        <v>39</v>
      </c>
      <c r="AB69" t="s">
        <v>40</v>
      </c>
      <c r="AC69" t="s">
        <v>41</v>
      </c>
      <c r="AD69" t="s">
        <v>42</v>
      </c>
    </row>
    <row r="70" spans="1:30" x14ac:dyDescent="0.2">
      <c r="A70" t="s">
        <v>100</v>
      </c>
      <c r="B70" t="s">
        <v>104</v>
      </c>
      <c r="C70" t="s">
        <v>95</v>
      </c>
      <c r="D70" t="s">
        <v>102</v>
      </c>
      <c r="E70">
        <f t="shared" si="4"/>
        <v>118109</v>
      </c>
      <c r="F70" t="s">
        <v>486</v>
      </c>
      <c r="G70" t="s">
        <v>491</v>
      </c>
      <c r="H70" s="2" t="s">
        <v>35</v>
      </c>
      <c r="I70" s="5" t="s">
        <v>287</v>
      </c>
      <c r="J70">
        <f t="shared" si="2"/>
        <v>126</v>
      </c>
      <c r="K70" s="2" t="s">
        <v>35</v>
      </c>
      <c r="L70" s="2" t="s">
        <v>35</v>
      </c>
      <c r="M70" t="s">
        <v>92</v>
      </c>
      <c r="N70" s="2" t="s">
        <v>35</v>
      </c>
      <c r="O70" t="s">
        <v>66</v>
      </c>
      <c r="P70" s="4">
        <f t="shared" si="1"/>
        <v>45915</v>
      </c>
      <c r="Q70" s="2" t="s">
        <v>35</v>
      </c>
      <c r="R70" s="2" t="s">
        <v>35</v>
      </c>
      <c r="S70">
        <v>10</v>
      </c>
      <c r="T70">
        <v>20</v>
      </c>
      <c r="U70">
        <v>40</v>
      </c>
      <c r="V70" t="str">
        <f t="shared" si="3"/>
        <v>LOG-33-9.58</v>
      </c>
      <c r="X70" t="s">
        <v>36</v>
      </c>
      <c r="Y70" t="s">
        <v>37</v>
      </c>
      <c r="Z70" t="s">
        <v>38</v>
      </c>
      <c r="AA70" t="s">
        <v>39</v>
      </c>
      <c r="AB70" t="s">
        <v>40</v>
      </c>
      <c r="AC70" t="s">
        <v>41</v>
      </c>
      <c r="AD70" t="s">
        <v>42</v>
      </c>
    </row>
    <row r="71" spans="1:30" x14ac:dyDescent="0.2">
      <c r="A71" t="s">
        <v>128</v>
      </c>
      <c r="B71" t="s">
        <v>129</v>
      </c>
      <c r="C71" t="s">
        <v>130</v>
      </c>
      <c r="D71" t="s">
        <v>131</v>
      </c>
      <c r="E71">
        <f t="shared" si="4"/>
        <v>118109</v>
      </c>
      <c r="F71" t="s">
        <v>483</v>
      </c>
      <c r="G71" t="s">
        <v>152</v>
      </c>
      <c r="H71" s="2" t="s">
        <v>35</v>
      </c>
      <c r="I71" s="5" t="s">
        <v>289</v>
      </c>
      <c r="J71">
        <f t="shared" si="2"/>
        <v>126</v>
      </c>
      <c r="K71" s="2" t="s">
        <v>35</v>
      </c>
      <c r="L71" s="2" t="s">
        <v>35</v>
      </c>
      <c r="M71" t="s">
        <v>92</v>
      </c>
      <c r="N71" s="2" t="s">
        <v>35</v>
      </c>
      <c r="O71" t="s">
        <v>66</v>
      </c>
      <c r="P71" s="4">
        <f t="shared" ref="P71:P119" si="5">$P$2</f>
        <v>45915</v>
      </c>
      <c r="Q71" s="2" t="s">
        <v>35</v>
      </c>
      <c r="R71" s="2" t="s">
        <v>35</v>
      </c>
      <c r="S71" s="2" t="s">
        <v>35</v>
      </c>
      <c r="T71" s="2" t="s">
        <v>35</v>
      </c>
      <c r="U71" s="2" t="s">
        <v>35</v>
      </c>
      <c r="V71" t="str">
        <f t="shared" si="3"/>
        <v>LOG-33-9.58</v>
      </c>
      <c r="X71" t="s">
        <v>36</v>
      </c>
      <c r="Y71" t="s">
        <v>37</v>
      </c>
      <c r="Z71" t="s">
        <v>38</v>
      </c>
      <c r="AA71" t="s">
        <v>39</v>
      </c>
      <c r="AB71" t="s">
        <v>40</v>
      </c>
      <c r="AC71" t="s">
        <v>41</v>
      </c>
      <c r="AD71" t="s">
        <v>42</v>
      </c>
    </row>
    <row r="72" spans="1:30" x14ac:dyDescent="0.2">
      <c r="A72" t="s">
        <v>128</v>
      </c>
      <c r="B72" t="s">
        <v>132</v>
      </c>
      <c r="C72" t="s">
        <v>130</v>
      </c>
      <c r="D72" t="s">
        <v>131</v>
      </c>
      <c r="E72">
        <f t="shared" si="4"/>
        <v>118109</v>
      </c>
      <c r="F72" t="s">
        <v>483</v>
      </c>
      <c r="G72" t="s">
        <v>153</v>
      </c>
      <c r="H72" s="2" t="s">
        <v>35</v>
      </c>
      <c r="I72" s="5" t="s">
        <v>299</v>
      </c>
      <c r="J72">
        <f t="shared" si="2"/>
        <v>126</v>
      </c>
      <c r="K72" s="2" t="s">
        <v>35</v>
      </c>
      <c r="L72" s="2" t="s">
        <v>35</v>
      </c>
      <c r="M72" t="s">
        <v>92</v>
      </c>
      <c r="N72" s="2" t="s">
        <v>35</v>
      </c>
      <c r="O72" t="s">
        <v>66</v>
      </c>
      <c r="P72" s="4">
        <f t="shared" si="5"/>
        <v>45915</v>
      </c>
      <c r="Q72" s="2" t="s">
        <v>35</v>
      </c>
      <c r="R72" s="2" t="s">
        <v>35</v>
      </c>
      <c r="S72" s="2" t="s">
        <v>35</v>
      </c>
      <c r="T72" s="2" t="s">
        <v>35</v>
      </c>
      <c r="U72" s="2" t="s">
        <v>35</v>
      </c>
      <c r="V72" t="str">
        <f t="shared" si="3"/>
        <v>LOG-33-9.58</v>
      </c>
      <c r="X72" t="s">
        <v>36</v>
      </c>
      <c r="Y72" t="s">
        <v>37</v>
      </c>
      <c r="Z72" t="s">
        <v>38</v>
      </c>
      <c r="AA72" t="s">
        <v>39</v>
      </c>
      <c r="AB72" t="s">
        <v>40</v>
      </c>
      <c r="AC72" t="s">
        <v>41</v>
      </c>
      <c r="AD72" t="s">
        <v>42</v>
      </c>
    </row>
    <row r="73" spans="1:30" x14ac:dyDescent="0.2">
      <c r="A73" t="s">
        <v>128</v>
      </c>
      <c r="B73" t="s">
        <v>133</v>
      </c>
      <c r="C73" t="s">
        <v>130</v>
      </c>
      <c r="D73" t="s">
        <v>131</v>
      </c>
      <c r="E73">
        <f t="shared" si="4"/>
        <v>118109</v>
      </c>
      <c r="F73" t="s">
        <v>483</v>
      </c>
      <c r="G73" t="s">
        <v>154</v>
      </c>
      <c r="H73" s="2" t="s">
        <v>35</v>
      </c>
      <c r="I73" s="5" t="s">
        <v>300</v>
      </c>
      <c r="J73">
        <f t="shared" si="2"/>
        <v>126</v>
      </c>
      <c r="K73" s="2" t="s">
        <v>35</v>
      </c>
      <c r="L73" s="2" t="s">
        <v>35</v>
      </c>
      <c r="M73" t="s">
        <v>92</v>
      </c>
      <c r="N73" s="2" t="s">
        <v>35</v>
      </c>
      <c r="O73" t="s">
        <v>66</v>
      </c>
      <c r="P73" s="4">
        <f t="shared" si="5"/>
        <v>45915</v>
      </c>
      <c r="Q73" s="2" t="s">
        <v>35</v>
      </c>
      <c r="R73" s="2" t="s">
        <v>35</v>
      </c>
      <c r="S73" s="2" t="s">
        <v>35</v>
      </c>
      <c r="T73" s="2" t="s">
        <v>35</v>
      </c>
      <c r="U73" s="2" t="s">
        <v>35</v>
      </c>
      <c r="V73" t="str">
        <f t="shared" si="3"/>
        <v>LOG-33-9.58</v>
      </c>
      <c r="X73" t="s">
        <v>36</v>
      </c>
      <c r="Y73" t="s">
        <v>37</v>
      </c>
      <c r="Z73" t="s">
        <v>38</v>
      </c>
      <c r="AA73" t="s">
        <v>39</v>
      </c>
      <c r="AB73" t="s">
        <v>40</v>
      </c>
      <c r="AC73" t="s">
        <v>41</v>
      </c>
      <c r="AD73" t="s">
        <v>42</v>
      </c>
    </row>
    <row r="74" spans="1:30" x14ac:dyDescent="0.2">
      <c r="A74" t="s">
        <v>128</v>
      </c>
      <c r="B74" t="s">
        <v>134</v>
      </c>
      <c r="C74" t="s">
        <v>130</v>
      </c>
      <c r="D74" t="s">
        <v>131</v>
      </c>
      <c r="E74">
        <f t="shared" si="4"/>
        <v>118109</v>
      </c>
      <c r="F74" t="s">
        <v>483</v>
      </c>
      <c r="G74" t="s">
        <v>155</v>
      </c>
      <c r="H74" s="2" t="s">
        <v>35</v>
      </c>
      <c r="I74" s="5" t="s">
        <v>301</v>
      </c>
      <c r="J74">
        <f t="shared" si="2"/>
        <v>126</v>
      </c>
      <c r="K74" s="2" t="s">
        <v>35</v>
      </c>
      <c r="L74" s="2" t="s">
        <v>35</v>
      </c>
      <c r="M74" t="s">
        <v>92</v>
      </c>
      <c r="N74" s="2" t="s">
        <v>35</v>
      </c>
      <c r="O74" t="s">
        <v>66</v>
      </c>
      <c r="P74" s="4">
        <f t="shared" si="5"/>
        <v>45915</v>
      </c>
      <c r="Q74" s="2" t="s">
        <v>35</v>
      </c>
      <c r="R74" s="2" t="s">
        <v>35</v>
      </c>
      <c r="S74" s="2" t="s">
        <v>35</v>
      </c>
      <c r="T74" s="2" t="s">
        <v>35</v>
      </c>
      <c r="U74" s="2" t="s">
        <v>35</v>
      </c>
      <c r="V74" t="str">
        <f t="shared" si="3"/>
        <v>LOG-33-9.58</v>
      </c>
      <c r="X74" t="s">
        <v>36</v>
      </c>
      <c r="Y74" t="s">
        <v>37</v>
      </c>
      <c r="Z74" t="s">
        <v>38</v>
      </c>
      <c r="AA74" t="s">
        <v>39</v>
      </c>
      <c r="AB74" t="s">
        <v>40</v>
      </c>
      <c r="AC74" t="s">
        <v>41</v>
      </c>
      <c r="AD74" t="s">
        <v>42</v>
      </c>
    </row>
    <row r="75" spans="1:30" x14ac:dyDescent="0.2">
      <c r="A75" t="s">
        <v>128</v>
      </c>
      <c r="B75" t="s">
        <v>135</v>
      </c>
      <c r="C75" t="s">
        <v>130</v>
      </c>
      <c r="D75" t="s">
        <v>131</v>
      </c>
      <c r="E75">
        <f t="shared" si="4"/>
        <v>118109</v>
      </c>
      <c r="F75" t="s">
        <v>483</v>
      </c>
      <c r="G75" t="s">
        <v>156</v>
      </c>
      <c r="H75" s="2" t="s">
        <v>35</v>
      </c>
      <c r="I75" s="5" t="s">
        <v>302</v>
      </c>
      <c r="J75">
        <f t="shared" si="2"/>
        <v>126</v>
      </c>
      <c r="K75" s="2" t="s">
        <v>35</v>
      </c>
      <c r="L75" s="2" t="s">
        <v>35</v>
      </c>
      <c r="M75" t="s">
        <v>92</v>
      </c>
      <c r="N75" s="2" t="s">
        <v>35</v>
      </c>
      <c r="O75" t="s">
        <v>66</v>
      </c>
      <c r="P75" s="4">
        <f t="shared" si="5"/>
        <v>45915</v>
      </c>
      <c r="Q75" s="2" t="s">
        <v>35</v>
      </c>
      <c r="R75" s="2" t="s">
        <v>35</v>
      </c>
      <c r="S75" s="2" t="s">
        <v>35</v>
      </c>
      <c r="T75" s="2" t="s">
        <v>35</v>
      </c>
      <c r="U75" s="2" t="s">
        <v>35</v>
      </c>
      <c r="V75" t="str">
        <f t="shared" si="3"/>
        <v>LOG-33-9.58</v>
      </c>
      <c r="X75" t="s">
        <v>36</v>
      </c>
      <c r="Y75" t="s">
        <v>37</v>
      </c>
      <c r="Z75" t="s">
        <v>38</v>
      </c>
      <c r="AA75" t="s">
        <v>39</v>
      </c>
      <c r="AB75" t="s">
        <v>40</v>
      </c>
      <c r="AC75" t="s">
        <v>41</v>
      </c>
      <c r="AD75" t="s">
        <v>42</v>
      </c>
    </row>
    <row r="76" spans="1:30" x14ac:dyDescent="0.2">
      <c r="A76" t="s">
        <v>128</v>
      </c>
      <c r="B76" t="s">
        <v>136</v>
      </c>
      <c r="C76" t="s">
        <v>130</v>
      </c>
      <c r="D76" t="s">
        <v>131</v>
      </c>
      <c r="E76">
        <f t="shared" si="4"/>
        <v>118109</v>
      </c>
      <c r="F76" t="s">
        <v>483</v>
      </c>
      <c r="G76" t="s">
        <v>157</v>
      </c>
      <c r="H76" s="2" t="s">
        <v>35</v>
      </c>
      <c r="I76" s="5" t="s">
        <v>332</v>
      </c>
      <c r="J76">
        <f t="shared" si="2"/>
        <v>126</v>
      </c>
      <c r="K76" s="2" t="s">
        <v>35</v>
      </c>
      <c r="L76" s="2" t="s">
        <v>35</v>
      </c>
      <c r="M76" t="s">
        <v>92</v>
      </c>
      <c r="N76" s="2" t="s">
        <v>35</v>
      </c>
      <c r="O76" t="s">
        <v>66</v>
      </c>
      <c r="P76" s="4">
        <f t="shared" si="5"/>
        <v>45915</v>
      </c>
      <c r="Q76" s="2" t="s">
        <v>35</v>
      </c>
      <c r="R76" s="2" t="s">
        <v>35</v>
      </c>
      <c r="S76" s="2" t="s">
        <v>35</v>
      </c>
      <c r="T76" s="2" t="s">
        <v>35</v>
      </c>
      <c r="U76" s="2" t="s">
        <v>35</v>
      </c>
      <c r="V76" t="str">
        <f t="shared" si="3"/>
        <v>LOG-33-9.58</v>
      </c>
      <c r="X76" t="s">
        <v>36</v>
      </c>
      <c r="Y76" t="s">
        <v>37</v>
      </c>
      <c r="Z76" t="s">
        <v>38</v>
      </c>
      <c r="AA76" t="s">
        <v>39</v>
      </c>
      <c r="AB76" t="s">
        <v>40</v>
      </c>
      <c r="AC76" t="s">
        <v>41</v>
      </c>
      <c r="AD76" t="s">
        <v>42</v>
      </c>
    </row>
    <row r="77" spans="1:30" x14ac:dyDescent="0.2">
      <c r="A77" t="s">
        <v>128</v>
      </c>
      <c r="B77" t="s">
        <v>137</v>
      </c>
      <c r="C77" t="s">
        <v>130</v>
      </c>
      <c r="D77" t="s">
        <v>131</v>
      </c>
      <c r="E77">
        <f t="shared" si="4"/>
        <v>118109</v>
      </c>
      <c r="F77" t="s">
        <v>483</v>
      </c>
      <c r="G77" t="s">
        <v>158</v>
      </c>
      <c r="H77" s="2" t="s">
        <v>35</v>
      </c>
      <c r="I77" s="5" t="s">
        <v>333</v>
      </c>
      <c r="J77">
        <f t="shared" si="2"/>
        <v>126</v>
      </c>
      <c r="K77" s="2" t="s">
        <v>35</v>
      </c>
      <c r="L77" s="2" t="s">
        <v>35</v>
      </c>
      <c r="M77" t="s">
        <v>92</v>
      </c>
      <c r="N77" s="2" t="s">
        <v>35</v>
      </c>
      <c r="O77" t="s">
        <v>66</v>
      </c>
      <c r="P77" s="4">
        <f t="shared" si="5"/>
        <v>45915</v>
      </c>
      <c r="Q77" s="2" t="s">
        <v>35</v>
      </c>
      <c r="R77" s="2" t="s">
        <v>35</v>
      </c>
      <c r="S77" s="2" t="s">
        <v>35</v>
      </c>
      <c r="T77" s="2" t="s">
        <v>35</v>
      </c>
      <c r="U77" s="2" t="s">
        <v>35</v>
      </c>
      <c r="V77" t="str">
        <f t="shared" si="3"/>
        <v>LOG-33-9.58</v>
      </c>
      <c r="X77" t="s">
        <v>36</v>
      </c>
      <c r="Y77" t="s">
        <v>37</v>
      </c>
      <c r="Z77" t="s">
        <v>38</v>
      </c>
      <c r="AA77" t="s">
        <v>39</v>
      </c>
      <c r="AB77" t="s">
        <v>40</v>
      </c>
      <c r="AC77" t="s">
        <v>41</v>
      </c>
      <c r="AD77" t="s">
        <v>42</v>
      </c>
    </row>
    <row r="78" spans="1:30" x14ac:dyDescent="0.2">
      <c r="A78" t="s">
        <v>128</v>
      </c>
      <c r="B78" t="s">
        <v>138</v>
      </c>
      <c r="C78" t="s">
        <v>130</v>
      </c>
      <c r="D78" t="s">
        <v>131</v>
      </c>
      <c r="E78">
        <f t="shared" si="4"/>
        <v>118109</v>
      </c>
      <c r="F78" t="s">
        <v>483</v>
      </c>
      <c r="G78" t="s">
        <v>159</v>
      </c>
      <c r="H78" s="2" t="s">
        <v>35</v>
      </c>
      <c r="I78" s="5" t="s">
        <v>334</v>
      </c>
      <c r="J78">
        <f t="shared" si="2"/>
        <v>126</v>
      </c>
      <c r="K78" s="2" t="s">
        <v>35</v>
      </c>
      <c r="L78" s="2" t="s">
        <v>35</v>
      </c>
      <c r="M78" t="s">
        <v>92</v>
      </c>
      <c r="N78" s="2" t="s">
        <v>35</v>
      </c>
      <c r="O78" t="s">
        <v>66</v>
      </c>
      <c r="P78" s="4">
        <f t="shared" si="5"/>
        <v>45915</v>
      </c>
      <c r="Q78" s="2" t="s">
        <v>35</v>
      </c>
      <c r="R78" s="2" t="s">
        <v>35</v>
      </c>
      <c r="S78" s="2" t="s">
        <v>35</v>
      </c>
      <c r="T78" s="2" t="s">
        <v>35</v>
      </c>
      <c r="U78" s="2" t="s">
        <v>35</v>
      </c>
      <c r="V78" t="str">
        <f t="shared" si="3"/>
        <v>LOG-33-9.58</v>
      </c>
      <c r="X78" t="s">
        <v>36</v>
      </c>
      <c r="Y78" t="s">
        <v>37</v>
      </c>
      <c r="Z78" t="s">
        <v>38</v>
      </c>
      <c r="AA78" t="s">
        <v>39</v>
      </c>
      <c r="AB78" t="s">
        <v>40</v>
      </c>
      <c r="AC78" t="s">
        <v>41</v>
      </c>
      <c r="AD78" t="s">
        <v>42</v>
      </c>
    </row>
    <row r="79" spans="1:30" x14ac:dyDescent="0.2">
      <c r="A79" t="s">
        <v>128</v>
      </c>
      <c r="B79" t="s">
        <v>139</v>
      </c>
      <c r="C79" t="s">
        <v>130</v>
      </c>
      <c r="D79" t="s">
        <v>131</v>
      </c>
      <c r="E79">
        <f t="shared" si="4"/>
        <v>118109</v>
      </c>
      <c r="F79" t="s">
        <v>483</v>
      </c>
      <c r="G79" t="s">
        <v>160</v>
      </c>
      <c r="H79" s="2" t="s">
        <v>35</v>
      </c>
      <c r="I79" s="5" t="s">
        <v>335</v>
      </c>
      <c r="J79">
        <f t="shared" si="2"/>
        <v>126</v>
      </c>
      <c r="K79" s="2" t="s">
        <v>35</v>
      </c>
      <c r="L79" s="2" t="s">
        <v>35</v>
      </c>
      <c r="M79" t="s">
        <v>92</v>
      </c>
      <c r="N79" s="2" t="s">
        <v>35</v>
      </c>
      <c r="O79" t="s">
        <v>66</v>
      </c>
      <c r="P79" s="4">
        <f t="shared" si="5"/>
        <v>45915</v>
      </c>
      <c r="Q79" s="2" t="s">
        <v>35</v>
      </c>
      <c r="R79" s="2" t="s">
        <v>35</v>
      </c>
      <c r="S79" s="2" t="s">
        <v>35</v>
      </c>
      <c r="T79" s="2" t="s">
        <v>35</v>
      </c>
      <c r="U79" s="2" t="s">
        <v>35</v>
      </c>
      <c r="V79" t="str">
        <f t="shared" ref="V79:V119" si="6">$V$2</f>
        <v>LOG-33-9.58</v>
      </c>
      <c r="X79" t="s">
        <v>36</v>
      </c>
      <c r="Y79" t="s">
        <v>37</v>
      </c>
      <c r="Z79" t="s">
        <v>38</v>
      </c>
      <c r="AA79" t="s">
        <v>39</v>
      </c>
      <c r="AB79" t="s">
        <v>40</v>
      </c>
      <c r="AC79" t="s">
        <v>41</v>
      </c>
      <c r="AD79" t="s">
        <v>42</v>
      </c>
    </row>
    <row r="80" spans="1:30" x14ac:dyDescent="0.2">
      <c r="A80" t="s">
        <v>140</v>
      </c>
      <c r="B80" t="s">
        <v>389</v>
      </c>
      <c r="C80" t="s">
        <v>130</v>
      </c>
      <c r="D80" t="s">
        <v>141</v>
      </c>
      <c r="E80">
        <f t="shared" si="4"/>
        <v>118109</v>
      </c>
      <c r="F80" t="s">
        <v>484</v>
      </c>
      <c r="G80" t="s">
        <v>391</v>
      </c>
      <c r="H80" s="2" t="s">
        <v>35</v>
      </c>
      <c r="I80" s="5" t="s">
        <v>336</v>
      </c>
      <c r="J80">
        <f t="shared" si="2"/>
        <v>126</v>
      </c>
      <c r="K80" s="2" t="s">
        <v>35</v>
      </c>
      <c r="L80" s="2" t="s">
        <v>35</v>
      </c>
      <c r="M80" t="s">
        <v>92</v>
      </c>
      <c r="N80" s="2" t="s">
        <v>35</v>
      </c>
      <c r="O80" t="s">
        <v>66</v>
      </c>
      <c r="P80" s="4">
        <f t="shared" si="5"/>
        <v>45915</v>
      </c>
      <c r="Q80" s="2" t="s">
        <v>35</v>
      </c>
      <c r="R80" s="2" t="s">
        <v>35</v>
      </c>
      <c r="S80" s="2" t="s">
        <v>35</v>
      </c>
      <c r="T80" s="2" t="s">
        <v>35</v>
      </c>
      <c r="U80" s="2" t="s">
        <v>35</v>
      </c>
      <c r="V80" t="str">
        <f t="shared" si="6"/>
        <v>LOG-33-9.58</v>
      </c>
      <c r="X80" t="s">
        <v>36</v>
      </c>
      <c r="Y80" t="s">
        <v>37</v>
      </c>
      <c r="Z80" t="s">
        <v>38</v>
      </c>
      <c r="AA80" t="s">
        <v>39</v>
      </c>
      <c r="AB80" t="s">
        <v>40</v>
      </c>
      <c r="AC80" t="s">
        <v>41</v>
      </c>
      <c r="AD80" t="s">
        <v>42</v>
      </c>
    </row>
    <row r="81" spans="1:30" x14ac:dyDescent="0.2">
      <c r="A81" t="s">
        <v>140</v>
      </c>
      <c r="B81" t="s">
        <v>142</v>
      </c>
      <c r="C81" t="s">
        <v>130</v>
      </c>
      <c r="D81" t="s">
        <v>141</v>
      </c>
      <c r="E81">
        <f t="shared" si="4"/>
        <v>118109</v>
      </c>
      <c r="F81" t="s">
        <v>484</v>
      </c>
      <c r="G81" t="s">
        <v>161</v>
      </c>
      <c r="H81" s="2" t="s">
        <v>35</v>
      </c>
      <c r="I81" s="5" t="s">
        <v>337</v>
      </c>
      <c r="J81">
        <f t="shared" si="2"/>
        <v>126</v>
      </c>
      <c r="K81" s="2" t="s">
        <v>35</v>
      </c>
      <c r="L81" s="2" t="s">
        <v>35</v>
      </c>
      <c r="M81" t="s">
        <v>92</v>
      </c>
      <c r="N81" s="2" t="s">
        <v>35</v>
      </c>
      <c r="O81" t="s">
        <v>66</v>
      </c>
      <c r="P81" s="4">
        <f t="shared" si="5"/>
        <v>45915</v>
      </c>
      <c r="Q81" s="2" t="s">
        <v>35</v>
      </c>
      <c r="R81" s="2" t="s">
        <v>35</v>
      </c>
      <c r="S81" s="2" t="s">
        <v>35</v>
      </c>
      <c r="T81" s="2" t="s">
        <v>35</v>
      </c>
      <c r="U81" s="2" t="s">
        <v>35</v>
      </c>
      <c r="V81" t="str">
        <f t="shared" si="6"/>
        <v>LOG-33-9.58</v>
      </c>
      <c r="X81" t="s">
        <v>36</v>
      </c>
      <c r="Y81" t="s">
        <v>37</v>
      </c>
      <c r="Z81" t="s">
        <v>38</v>
      </c>
      <c r="AA81" t="s">
        <v>39</v>
      </c>
      <c r="AB81" t="s">
        <v>40</v>
      </c>
      <c r="AC81" t="s">
        <v>41</v>
      </c>
      <c r="AD81" t="s">
        <v>42</v>
      </c>
    </row>
    <row r="82" spans="1:30" x14ac:dyDescent="0.2">
      <c r="A82" t="s">
        <v>140</v>
      </c>
      <c r="B82" t="s">
        <v>143</v>
      </c>
      <c r="C82" t="s">
        <v>130</v>
      </c>
      <c r="D82" t="s">
        <v>141</v>
      </c>
      <c r="E82">
        <f t="shared" si="4"/>
        <v>118109</v>
      </c>
      <c r="F82" t="s">
        <v>484</v>
      </c>
      <c r="G82" t="s">
        <v>162</v>
      </c>
      <c r="H82" s="2" t="s">
        <v>35</v>
      </c>
      <c r="I82" s="5" t="s">
        <v>338</v>
      </c>
      <c r="J82">
        <f t="shared" si="2"/>
        <v>126</v>
      </c>
      <c r="K82" s="2" t="s">
        <v>35</v>
      </c>
      <c r="L82" s="2" t="s">
        <v>35</v>
      </c>
      <c r="M82" t="s">
        <v>92</v>
      </c>
      <c r="N82" s="2" t="s">
        <v>35</v>
      </c>
      <c r="O82" t="s">
        <v>66</v>
      </c>
      <c r="P82" s="4">
        <f t="shared" si="5"/>
        <v>45915</v>
      </c>
      <c r="Q82" s="2" t="s">
        <v>35</v>
      </c>
      <c r="R82" s="2" t="s">
        <v>35</v>
      </c>
      <c r="S82" s="2" t="s">
        <v>35</v>
      </c>
      <c r="T82" s="2" t="s">
        <v>35</v>
      </c>
      <c r="U82" s="2" t="s">
        <v>35</v>
      </c>
      <c r="V82" t="str">
        <f t="shared" si="6"/>
        <v>LOG-33-9.58</v>
      </c>
      <c r="X82" t="s">
        <v>36</v>
      </c>
      <c r="Y82" t="s">
        <v>37</v>
      </c>
      <c r="Z82" t="s">
        <v>38</v>
      </c>
      <c r="AA82" t="s">
        <v>39</v>
      </c>
      <c r="AB82" t="s">
        <v>40</v>
      </c>
      <c r="AC82" t="s">
        <v>41</v>
      </c>
      <c r="AD82" t="s">
        <v>42</v>
      </c>
    </row>
    <row r="83" spans="1:30" x14ac:dyDescent="0.2">
      <c r="A83" t="s">
        <v>140</v>
      </c>
      <c r="B83" t="s">
        <v>144</v>
      </c>
      <c r="C83" t="s">
        <v>130</v>
      </c>
      <c r="D83" t="s">
        <v>141</v>
      </c>
      <c r="E83">
        <f t="shared" si="4"/>
        <v>118109</v>
      </c>
      <c r="F83" t="s">
        <v>484</v>
      </c>
      <c r="G83" t="s">
        <v>163</v>
      </c>
      <c r="H83" s="2" t="s">
        <v>35</v>
      </c>
      <c r="I83" s="5" t="s">
        <v>339</v>
      </c>
      <c r="J83">
        <f t="shared" si="2"/>
        <v>126</v>
      </c>
      <c r="K83" s="2" t="s">
        <v>35</v>
      </c>
      <c r="L83" s="2" t="s">
        <v>35</v>
      </c>
      <c r="M83" t="s">
        <v>92</v>
      </c>
      <c r="N83" s="2" t="s">
        <v>35</v>
      </c>
      <c r="O83" t="s">
        <v>66</v>
      </c>
      <c r="P83" s="4">
        <f t="shared" si="5"/>
        <v>45915</v>
      </c>
      <c r="Q83" s="2" t="s">
        <v>35</v>
      </c>
      <c r="R83" s="2" t="s">
        <v>35</v>
      </c>
      <c r="S83" s="2" t="s">
        <v>35</v>
      </c>
      <c r="T83" s="2" t="s">
        <v>35</v>
      </c>
      <c r="U83" s="2" t="s">
        <v>35</v>
      </c>
      <c r="V83" t="str">
        <f t="shared" si="6"/>
        <v>LOG-33-9.58</v>
      </c>
      <c r="X83" t="s">
        <v>36</v>
      </c>
      <c r="Y83" t="s">
        <v>37</v>
      </c>
      <c r="Z83" t="s">
        <v>38</v>
      </c>
      <c r="AA83" t="s">
        <v>39</v>
      </c>
      <c r="AB83" t="s">
        <v>40</v>
      </c>
      <c r="AC83" t="s">
        <v>41</v>
      </c>
      <c r="AD83" t="s">
        <v>42</v>
      </c>
    </row>
    <row r="84" spans="1:30" x14ac:dyDescent="0.2">
      <c r="A84" t="s">
        <v>140</v>
      </c>
      <c r="B84" t="s">
        <v>145</v>
      </c>
      <c r="C84" t="s">
        <v>130</v>
      </c>
      <c r="D84" t="s">
        <v>141</v>
      </c>
      <c r="E84">
        <f t="shared" si="4"/>
        <v>118109</v>
      </c>
      <c r="F84" t="s">
        <v>484</v>
      </c>
      <c r="G84" t="s">
        <v>164</v>
      </c>
      <c r="H84" s="2" t="s">
        <v>35</v>
      </c>
      <c r="I84" s="5" t="s">
        <v>340</v>
      </c>
      <c r="J84">
        <f t="shared" si="2"/>
        <v>126</v>
      </c>
      <c r="K84" s="2" t="s">
        <v>35</v>
      </c>
      <c r="L84" s="2" t="s">
        <v>35</v>
      </c>
      <c r="M84" t="s">
        <v>92</v>
      </c>
      <c r="N84" s="2" t="s">
        <v>35</v>
      </c>
      <c r="O84" t="s">
        <v>66</v>
      </c>
      <c r="P84" s="4">
        <f t="shared" si="5"/>
        <v>45915</v>
      </c>
      <c r="Q84" s="2" t="s">
        <v>35</v>
      </c>
      <c r="R84" s="2" t="s">
        <v>35</v>
      </c>
      <c r="S84" s="2" t="s">
        <v>35</v>
      </c>
      <c r="T84" s="2" t="s">
        <v>35</v>
      </c>
      <c r="U84" s="2" t="s">
        <v>35</v>
      </c>
      <c r="V84" t="str">
        <f t="shared" si="6"/>
        <v>LOG-33-9.58</v>
      </c>
      <c r="X84" t="s">
        <v>36</v>
      </c>
      <c r="Y84" t="s">
        <v>37</v>
      </c>
      <c r="Z84" t="s">
        <v>38</v>
      </c>
      <c r="AA84" t="s">
        <v>39</v>
      </c>
      <c r="AB84" t="s">
        <v>40</v>
      </c>
      <c r="AC84" t="s">
        <v>41</v>
      </c>
      <c r="AD84" t="s">
        <v>42</v>
      </c>
    </row>
    <row r="85" spans="1:30" x14ac:dyDescent="0.2">
      <c r="A85" t="s">
        <v>140</v>
      </c>
      <c r="B85" t="s">
        <v>146</v>
      </c>
      <c r="C85" t="s">
        <v>130</v>
      </c>
      <c r="D85" t="s">
        <v>141</v>
      </c>
      <c r="E85">
        <f t="shared" si="4"/>
        <v>118109</v>
      </c>
      <c r="F85" t="s">
        <v>484</v>
      </c>
      <c r="G85" t="s">
        <v>165</v>
      </c>
      <c r="H85" s="2" t="s">
        <v>35</v>
      </c>
      <c r="I85" s="5" t="s">
        <v>341</v>
      </c>
      <c r="J85">
        <f t="shared" si="2"/>
        <v>126</v>
      </c>
      <c r="K85" s="2" t="s">
        <v>35</v>
      </c>
      <c r="L85" s="2" t="s">
        <v>35</v>
      </c>
      <c r="M85" t="s">
        <v>92</v>
      </c>
      <c r="N85" s="2" t="s">
        <v>35</v>
      </c>
      <c r="O85" t="s">
        <v>66</v>
      </c>
      <c r="P85" s="4">
        <f t="shared" si="5"/>
        <v>45915</v>
      </c>
      <c r="Q85" s="2" t="s">
        <v>35</v>
      </c>
      <c r="R85" s="2" t="s">
        <v>35</v>
      </c>
      <c r="S85" s="2" t="s">
        <v>35</v>
      </c>
      <c r="T85" s="2" t="s">
        <v>35</v>
      </c>
      <c r="U85" s="2" t="s">
        <v>35</v>
      </c>
      <c r="V85" t="str">
        <f t="shared" si="6"/>
        <v>LOG-33-9.58</v>
      </c>
      <c r="X85" t="s">
        <v>36</v>
      </c>
      <c r="Y85" t="s">
        <v>37</v>
      </c>
      <c r="Z85" t="s">
        <v>38</v>
      </c>
      <c r="AA85" t="s">
        <v>39</v>
      </c>
      <c r="AB85" t="s">
        <v>40</v>
      </c>
      <c r="AC85" t="s">
        <v>41</v>
      </c>
      <c r="AD85" t="s">
        <v>42</v>
      </c>
    </row>
    <row r="86" spans="1:30" x14ac:dyDescent="0.2">
      <c r="A86" t="s">
        <v>140</v>
      </c>
      <c r="B86" t="s">
        <v>147</v>
      </c>
      <c r="C86" t="s">
        <v>130</v>
      </c>
      <c r="D86" t="s">
        <v>141</v>
      </c>
      <c r="E86">
        <f t="shared" si="4"/>
        <v>118109</v>
      </c>
      <c r="F86" t="s">
        <v>484</v>
      </c>
      <c r="G86" t="s">
        <v>166</v>
      </c>
      <c r="H86" s="2" t="s">
        <v>35</v>
      </c>
      <c r="I86" s="5" t="s">
        <v>342</v>
      </c>
      <c r="J86">
        <f t="shared" si="2"/>
        <v>126</v>
      </c>
      <c r="K86" s="2" t="s">
        <v>35</v>
      </c>
      <c r="L86" s="2" t="s">
        <v>35</v>
      </c>
      <c r="M86" t="s">
        <v>92</v>
      </c>
      <c r="N86" s="2" t="s">
        <v>35</v>
      </c>
      <c r="O86" t="s">
        <v>66</v>
      </c>
      <c r="P86" s="4">
        <f t="shared" si="5"/>
        <v>45915</v>
      </c>
      <c r="Q86" s="2" t="s">
        <v>35</v>
      </c>
      <c r="R86" s="2" t="s">
        <v>35</v>
      </c>
      <c r="S86" s="2" t="s">
        <v>35</v>
      </c>
      <c r="T86" s="2" t="s">
        <v>35</v>
      </c>
      <c r="U86" s="2" t="s">
        <v>35</v>
      </c>
      <c r="V86" t="str">
        <f t="shared" si="6"/>
        <v>LOG-33-9.58</v>
      </c>
      <c r="X86" t="s">
        <v>36</v>
      </c>
      <c r="Y86" t="s">
        <v>37</v>
      </c>
      <c r="Z86" t="s">
        <v>38</v>
      </c>
      <c r="AA86" t="s">
        <v>39</v>
      </c>
      <c r="AB86" t="s">
        <v>40</v>
      </c>
      <c r="AC86" t="s">
        <v>41</v>
      </c>
      <c r="AD86" t="s">
        <v>42</v>
      </c>
    </row>
    <row r="87" spans="1:30" x14ac:dyDescent="0.2">
      <c r="A87" t="s">
        <v>140</v>
      </c>
      <c r="B87" t="s">
        <v>148</v>
      </c>
      <c r="C87" t="s">
        <v>130</v>
      </c>
      <c r="D87" t="s">
        <v>141</v>
      </c>
      <c r="E87">
        <f t="shared" si="4"/>
        <v>118109</v>
      </c>
      <c r="F87" t="s">
        <v>484</v>
      </c>
      <c r="G87" t="s">
        <v>167</v>
      </c>
      <c r="H87" s="2" t="s">
        <v>35</v>
      </c>
      <c r="I87" s="5" t="s">
        <v>343</v>
      </c>
      <c r="J87">
        <f t="shared" si="2"/>
        <v>126</v>
      </c>
      <c r="K87" s="2" t="s">
        <v>35</v>
      </c>
      <c r="L87" s="2" t="s">
        <v>35</v>
      </c>
      <c r="M87" t="s">
        <v>92</v>
      </c>
      <c r="N87" s="2" t="s">
        <v>35</v>
      </c>
      <c r="O87" t="s">
        <v>66</v>
      </c>
      <c r="P87" s="4">
        <f t="shared" si="5"/>
        <v>45915</v>
      </c>
      <c r="Q87" s="2" t="s">
        <v>35</v>
      </c>
      <c r="R87" s="2" t="s">
        <v>35</v>
      </c>
      <c r="S87" s="2" t="s">
        <v>35</v>
      </c>
      <c r="T87" s="2" t="s">
        <v>35</v>
      </c>
      <c r="U87" s="2" t="s">
        <v>35</v>
      </c>
      <c r="V87" t="str">
        <f t="shared" si="6"/>
        <v>LOG-33-9.58</v>
      </c>
      <c r="X87" t="s">
        <v>36</v>
      </c>
      <c r="Y87" t="s">
        <v>37</v>
      </c>
      <c r="Z87" t="s">
        <v>38</v>
      </c>
      <c r="AA87" t="s">
        <v>39</v>
      </c>
      <c r="AB87" t="s">
        <v>40</v>
      </c>
      <c r="AC87" t="s">
        <v>41</v>
      </c>
      <c r="AD87" t="s">
        <v>42</v>
      </c>
    </row>
    <row r="88" spans="1:30" x14ac:dyDescent="0.2">
      <c r="A88" t="s">
        <v>140</v>
      </c>
      <c r="B88" t="s">
        <v>149</v>
      </c>
      <c r="C88" t="s">
        <v>130</v>
      </c>
      <c r="D88" t="s">
        <v>141</v>
      </c>
      <c r="E88">
        <f t="shared" si="4"/>
        <v>118109</v>
      </c>
      <c r="F88" t="s">
        <v>484</v>
      </c>
      <c r="G88" t="s">
        <v>168</v>
      </c>
      <c r="H88" s="2" t="s">
        <v>35</v>
      </c>
      <c r="I88" s="5" t="s">
        <v>344</v>
      </c>
      <c r="J88">
        <f t="shared" si="2"/>
        <v>126</v>
      </c>
      <c r="K88" s="2" t="s">
        <v>35</v>
      </c>
      <c r="L88" s="2" t="s">
        <v>35</v>
      </c>
      <c r="M88" t="s">
        <v>92</v>
      </c>
      <c r="N88" s="2" t="s">
        <v>35</v>
      </c>
      <c r="O88" t="s">
        <v>66</v>
      </c>
      <c r="P88" s="4">
        <f t="shared" si="5"/>
        <v>45915</v>
      </c>
      <c r="Q88" s="2" t="s">
        <v>35</v>
      </c>
      <c r="R88" s="2" t="s">
        <v>35</v>
      </c>
      <c r="S88" s="2" t="s">
        <v>35</v>
      </c>
      <c r="T88" s="2" t="s">
        <v>35</v>
      </c>
      <c r="U88" s="2" t="s">
        <v>35</v>
      </c>
      <c r="V88" t="str">
        <f t="shared" si="6"/>
        <v>LOG-33-9.58</v>
      </c>
      <c r="X88" t="s">
        <v>36</v>
      </c>
      <c r="Y88" t="s">
        <v>37</v>
      </c>
      <c r="Z88" t="s">
        <v>38</v>
      </c>
      <c r="AA88" t="s">
        <v>39</v>
      </c>
      <c r="AB88" t="s">
        <v>40</v>
      </c>
      <c r="AC88" t="s">
        <v>41</v>
      </c>
      <c r="AD88" t="s">
        <v>42</v>
      </c>
    </row>
    <row r="89" spans="1:30" x14ac:dyDescent="0.2">
      <c r="A89" t="s">
        <v>109</v>
      </c>
      <c r="B89" t="s">
        <v>110</v>
      </c>
      <c r="C89" t="s">
        <v>111</v>
      </c>
      <c r="D89" t="s">
        <v>112</v>
      </c>
      <c r="E89">
        <f t="shared" si="4"/>
        <v>118109</v>
      </c>
      <c r="F89" t="s">
        <v>113</v>
      </c>
      <c r="G89" t="s">
        <v>114</v>
      </c>
      <c r="H89" s="2" t="s">
        <v>35</v>
      </c>
      <c r="I89" s="5" t="s">
        <v>345</v>
      </c>
      <c r="J89">
        <f t="shared" si="2"/>
        <v>126</v>
      </c>
      <c r="K89" s="2" t="s">
        <v>35</v>
      </c>
      <c r="L89" s="2" t="s">
        <v>35</v>
      </c>
      <c r="M89" t="s">
        <v>92</v>
      </c>
      <c r="N89" s="2" t="s">
        <v>35</v>
      </c>
      <c r="O89" t="s">
        <v>66</v>
      </c>
      <c r="P89" s="4">
        <f t="shared" si="5"/>
        <v>45915</v>
      </c>
      <c r="Q89" s="2" t="s">
        <v>35</v>
      </c>
      <c r="R89" s="2" t="s">
        <v>35</v>
      </c>
      <c r="S89">
        <v>10</v>
      </c>
      <c r="T89">
        <v>20</v>
      </c>
      <c r="U89">
        <v>40</v>
      </c>
      <c r="V89" t="str">
        <f t="shared" si="6"/>
        <v>LOG-33-9.58</v>
      </c>
      <c r="X89" t="s">
        <v>36</v>
      </c>
      <c r="Y89" t="s">
        <v>37</v>
      </c>
      <c r="Z89" t="s">
        <v>38</v>
      </c>
      <c r="AA89" t="s">
        <v>39</v>
      </c>
      <c r="AB89" t="s">
        <v>40</v>
      </c>
      <c r="AC89" t="s">
        <v>41</v>
      </c>
      <c r="AD89" t="s">
        <v>42</v>
      </c>
    </row>
    <row r="90" spans="1:30" x14ac:dyDescent="0.2">
      <c r="A90" t="s">
        <v>119</v>
      </c>
      <c r="B90" t="s">
        <v>125</v>
      </c>
      <c r="C90" t="s">
        <v>120</v>
      </c>
      <c r="D90" t="s">
        <v>121</v>
      </c>
      <c r="E90">
        <f t="shared" si="4"/>
        <v>118109</v>
      </c>
      <c r="F90" t="s">
        <v>105</v>
      </c>
      <c r="G90" t="s">
        <v>255</v>
      </c>
      <c r="H90" s="2" t="s">
        <v>35</v>
      </c>
      <c r="I90" s="5" t="s">
        <v>348</v>
      </c>
      <c r="J90">
        <f t="shared" si="2"/>
        <v>126</v>
      </c>
      <c r="K90" s="2" t="s">
        <v>35</v>
      </c>
      <c r="L90" s="2" t="s">
        <v>35</v>
      </c>
      <c r="M90" t="s">
        <v>92</v>
      </c>
      <c r="N90" s="2" t="s">
        <v>35</v>
      </c>
      <c r="O90" t="s">
        <v>66</v>
      </c>
      <c r="P90" s="4">
        <f t="shared" si="5"/>
        <v>45915</v>
      </c>
      <c r="Q90" s="2" t="s">
        <v>35</v>
      </c>
      <c r="R90" s="2" t="s">
        <v>35</v>
      </c>
      <c r="S90" t="s">
        <v>122</v>
      </c>
      <c r="T90" t="s">
        <v>123</v>
      </c>
      <c r="U90" t="s">
        <v>124</v>
      </c>
      <c r="V90" t="s">
        <v>71</v>
      </c>
      <c r="X90" t="s">
        <v>36</v>
      </c>
      <c r="Y90" t="s">
        <v>37</v>
      </c>
      <c r="Z90" t="s">
        <v>38</v>
      </c>
      <c r="AA90" t="s">
        <v>39</v>
      </c>
      <c r="AB90" t="s">
        <v>40</v>
      </c>
      <c r="AC90" t="s">
        <v>41</v>
      </c>
      <c r="AD90" t="s">
        <v>42</v>
      </c>
    </row>
    <row r="91" spans="1:30" x14ac:dyDescent="0.2">
      <c r="A91" t="s">
        <v>119</v>
      </c>
      <c r="B91" t="s">
        <v>417</v>
      </c>
      <c r="C91" t="s">
        <v>120</v>
      </c>
      <c r="D91" t="s">
        <v>121</v>
      </c>
      <c r="E91">
        <f t="shared" si="4"/>
        <v>118109</v>
      </c>
      <c r="F91" t="s">
        <v>105</v>
      </c>
      <c r="G91" t="s">
        <v>126</v>
      </c>
      <c r="H91" s="2" t="s">
        <v>35</v>
      </c>
      <c r="I91" s="5" t="s">
        <v>349</v>
      </c>
      <c r="J91">
        <f t="shared" si="2"/>
        <v>126</v>
      </c>
      <c r="K91" s="2" t="s">
        <v>35</v>
      </c>
      <c r="L91" s="2" t="s">
        <v>35</v>
      </c>
      <c r="M91" t="s">
        <v>92</v>
      </c>
      <c r="N91" s="2" t="s">
        <v>35</v>
      </c>
      <c r="O91" t="s">
        <v>66</v>
      </c>
      <c r="P91" s="4">
        <f t="shared" si="5"/>
        <v>45915</v>
      </c>
      <c r="Q91" s="2" t="s">
        <v>35</v>
      </c>
      <c r="R91" s="2" t="s">
        <v>35</v>
      </c>
      <c r="S91" s="2" t="s">
        <v>35</v>
      </c>
      <c r="T91" s="2" t="s">
        <v>35</v>
      </c>
      <c r="U91" s="2" t="s">
        <v>35</v>
      </c>
      <c r="V91" t="s">
        <v>71</v>
      </c>
      <c r="X91" t="s">
        <v>36</v>
      </c>
      <c r="Y91" t="s">
        <v>37</v>
      </c>
      <c r="Z91" t="s">
        <v>38</v>
      </c>
      <c r="AA91" t="s">
        <v>39</v>
      </c>
      <c r="AB91" t="s">
        <v>40</v>
      </c>
      <c r="AC91" t="s">
        <v>41</v>
      </c>
      <c r="AD91" t="s">
        <v>42</v>
      </c>
    </row>
    <row r="92" spans="1:30" x14ac:dyDescent="0.2">
      <c r="A92" t="s">
        <v>119</v>
      </c>
      <c r="B92" t="s">
        <v>418</v>
      </c>
      <c r="C92" t="s">
        <v>120</v>
      </c>
      <c r="D92" t="s">
        <v>121</v>
      </c>
      <c r="E92">
        <f t="shared" si="4"/>
        <v>118109</v>
      </c>
      <c r="F92" t="s">
        <v>105</v>
      </c>
      <c r="G92" t="s">
        <v>127</v>
      </c>
      <c r="H92" s="2" t="s">
        <v>35</v>
      </c>
      <c r="I92" s="5" t="s">
        <v>350</v>
      </c>
      <c r="J92">
        <f t="shared" si="2"/>
        <v>126</v>
      </c>
      <c r="K92" s="2" t="s">
        <v>35</v>
      </c>
      <c r="L92" s="2" t="s">
        <v>35</v>
      </c>
      <c r="M92" t="s">
        <v>92</v>
      </c>
      <c r="N92" s="2" t="s">
        <v>35</v>
      </c>
      <c r="O92" t="s">
        <v>66</v>
      </c>
      <c r="P92" s="4">
        <f t="shared" si="5"/>
        <v>45915</v>
      </c>
      <c r="Q92" s="2" t="s">
        <v>35</v>
      </c>
      <c r="R92" s="2" t="s">
        <v>35</v>
      </c>
      <c r="S92" s="2" t="s">
        <v>35</v>
      </c>
      <c r="T92" s="2" t="s">
        <v>35</v>
      </c>
      <c r="U92" s="2" t="s">
        <v>35</v>
      </c>
      <c r="V92" t="s">
        <v>71</v>
      </c>
      <c r="X92" t="s">
        <v>36</v>
      </c>
      <c r="Y92" t="s">
        <v>37</v>
      </c>
      <c r="Z92" t="s">
        <v>38</v>
      </c>
      <c r="AA92" t="s">
        <v>39</v>
      </c>
      <c r="AB92" t="s">
        <v>40</v>
      </c>
      <c r="AC92" t="s">
        <v>41</v>
      </c>
      <c r="AD92" t="s">
        <v>42</v>
      </c>
    </row>
    <row r="93" spans="1:30" x14ac:dyDescent="0.2">
      <c r="A93" t="s">
        <v>357</v>
      </c>
      <c r="B93" t="s">
        <v>358</v>
      </c>
      <c r="C93" t="s">
        <v>111</v>
      </c>
      <c r="D93" t="s">
        <v>359</v>
      </c>
      <c r="E93">
        <f t="shared" si="4"/>
        <v>118109</v>
      </c>
      <c r="F93" t="s">
        <v>364</v>
      </c>
      <c r="G93" t="s">
        <v>366</v>
      </c>
      <c r="H93" s="2" t="s">
        <v>35</v>
      </c>
      <c r="I93" s="5" t="s">
        <v>351</v>
      </c>
      <c r="J93">
        <f t="shared" si="2"/>
        <v>126</v>
      </c>
      <c r="K93" s="2" t="s">
        <v>35</v>
      </c>
      <c r="L93" s="2" t="s">
        <v>35</v>
      </c>
      <c r="M93" t="s">
        <v>92</v>
      </c>
      <c r="N93" s="2" t="s">
        <v>35</v>
      </c>
      <c r="O93" t="s">
        <v>66</v>
      </c>
      <c r="P93" s="4">
        <f t="shared" si="5"/>
        <v>45915</v>
      </c>
      <c r="Q93" s="2" t="s">
        <v>35</v>
      </c>
      <c r="R93" s="2" t="s">
        <v>35</v>
      </c>
      <c r="S93">
        <v>5</v>
      </c>
      <c r="T93">
        <v>10</v>
      </c>
      <c r="U93">
        <v>20</v>
      </c>
      <c r="V93" t="s">
        <v>71</v>
      </c>
      <c r="X93" t="s">
        <v>36</v>
      </c>
      <c r="Y93" t="s">
        <v>37</v>
      </c>
      <c r="Z93" t="s">
        <v>38</v>
      </c>
      <c r="AA93" t="s">
        <v>39</v>
      </c>
      <c r="AB93" t="s">
        <v>40</v>
      </c>
      <c r="AC93" t="s">
        <v>41</v>
      </c>
      <c r="AD93" t="s">
        <v>48</v>
      </c>
    </row>
    <row r="94" spans="1:30" x14ac:dyDescent="0.2">
      <c r="A94" t="s">
        <v>357</v>
      </c>
      <c r="B94" t="s">
        <v>360</v>
      </c>
      <c r="C94" t="s">
        <v>111</v>
      </c>
      <c r="D94" t="s">
        <v>359</v>
      </c>
      <c r="E94">
        <f t="shared" si="4"/>
        <v>118109</v>
      </c>
      <c r="F94" t="s">
        <v>364</v>
      </c>
      <c r="G94" t="s">
        <v>367</v>
      </c>
      <c r="H94" s="2" t="s">
        <v>35</v>
      </c>
      <c r="I94" s="5" t="s">
        <v>352</v>
      </c>
      <c r="J94">
        <f t="shared" si="2"/>
        <v>126</v>
      </c>
      <c r="K94" s="2" t="s">
        <v>35</v>
      </c>
      <c r="L94" s="2" t="s">
        <v>35</v>
      </c>
      <c r="M94" t="s">
        <v>92</v>
      </c>
      <c r="N94" s="2" t="s">
        <v>35</v>
      </c>
      <c r="O94" t="s">
        <v>66</v>
      </c>
      <c r="P94" s="4">
        <f t="shared" si="5"/>
        <v>45915</v>
      </c>
      <c r="Q94" s="2" t="s">
        <v>35</v>
      </c>
      <c r="R94" s="2" t="s">
        <v>35</v>
      </c>
      <c r="S94">
        <v>5</v>
      </c>
      <c r="T94">
        <v>10</v>
      </c>
      <c r="U94">
        <v>20</v>
      </c>
      <c r="V94" t="str">
        <f t="shared" si="6"/>
        <v>LOG-33-9.58</v>
      </c>
      <c r="X94" t="s">
        <v>36</v>
      </c>
      <c r="Y94" t="s">
        <v>37</v>
      </c>
      <c r="Z94" t="s">
        <v>38</v>
      </c>
      <c r="AA94" t="s">
        <v>39</v>
      </c>
      <c r="AB94" t="s">
        <v>40</v>
      </c>
      <c r="AC94" t="s">
        <v>41</v>
      </c>
      <c r="AD94" t="s">
        <v>48</v>
      </c>
    </row>
    <row r="95" spans="1:30" x14ac:dyDescent="0.2">
      <c r="A95" t="s">
        <v>361</v>
      </c>
      <c r="B95" t="s">
        <v>362</v>
      </c>
      <c r="C95" t="s">
        <v>111</v>
      </c>
      <c r="D95" t="s">
        <v>363</v>
      </c>
      <c r="E95">
        <f t="shared" si="4"/>
        <v>118109</v>
      </c>
      <c r="F95" t="s">
        <v>365</v>
      </c>
      <c r="G95" t="s">
        <v>368</v>
      </c>
      <c r="H95" s="2" t="s">
        <v>35</v>
      </c>
      <c r="I95" s="5" t="s">
        <v>354</v>
      </c>
      <c r="J95">
        <f t="shared" si="2"/>
        <v>126</v>
      </c>
      <c r="K95" s="2" t="s">
        <v>35</v>
      </c>
      <c r="L95" s="2" t="s">
        <v>35</v>
      </c>
      <c r="M95" t="s">
        <v>92</v>
      </c>
      <c r="N95" s="2" t="s">
        <v>35</v>
      </c>
      <c r="O95" t="s">
        <v>66</v>
      </c>
      <c r="P95" s="4">
        <f t="shared" si="5"/>
        <v>45915</v>
      </c>
      <c r="Q95" s="2" t="s">
        <v>35</v>
      </c>
      <c r="R95" s="2" t="s">
        <v>35</v>
      </c>
      <c r="S95">
        <v>5</v>
      </c>
      <c r="T95">
        <v>10</v>
      </c>
      <c r="U95">
        <v>20</v>
      </c>
      <c r="V95" t="str">
        <f t="shared" si="6"/>
        <v>LOG-33-9.58</v>
      </c>
      <c r="X95" t="s">
        <v>36</v>
      </c>
      <c r="Y95" t="s">
        <v>37</v>
      </c>
      <c r="Z95" t="s">
        <v>38</v>
      </c>
      <c r="AA95" t="s">
        <v>39</v>
      </c>
      <c r="AB95" t="s">
        <v>40</v>
      </c>
      <c r="AC95" t="s">
        <v>41</v>
      </c>
      <c r="AD95" t="s">
        <v>48</v>
      </c>
    </row>
    <row r="96" spans="1:30" x14ac:dyDescent="0.2">
      <c r="A96" t="s">
        <v>115</v>
      </c>
      <c r="B96" t="s">
        <v>116</v>
      </c>
      <c r="C96" t="s">
        <v>117</v>
      </c>
      <c r="D96" t="s">
        <v>118</v>
      </c>
      <c r="E96">
        <f t="shared" si="4"/>
        <v>118109</v>
      </c>
      <c r="F96" t="s">
        <v>258</v>
      </c>
      <c r="G96" s="2" t="s">
        <v>35</v>
      </c>
      <c r="H96" s="2" t="s">
        <v>35</v>
      </c>
      <c r="I96" s="5" t="s">
        <v>356</v>
      </c>
      <c r="J96">
        <f t="shared" si="2"/>
        <v>126</v>
      </c>
      <c r="K96" s="2" t="s">
        <v>35</v>
      </c>
      <c r="L96" s="2" t="s">
        <v>35</v>
      </c>
      <c r="M96" t="s">
        <v>92</v>
      </c>
      <c r="N96" s="2" t="s">
        <v>35</v>
      </c>
      <c r="O96" t="s">
        <v>66</v>
      </c>
      <c r="P96" s="4">
        <f t="shared" si="5"/>
        <v>45915</v>
      </c>
      <c r="Q96" s="2" t="s">
        <v>35</v>
      </c>
      <c r="R96" s="2" t="s">
        <v>35</v>
      </c>
      <c r="S96">
        <v>5</v>
      </c>
      <c r="T96">
        <v>10</v>
      </c>
      <c r="U96">
        <v>20</v>
      </c>
      <c r="V96" t="str">
        <f t="shared" si="6"/>
        <v>LOG-33-9.58</v>
      </c>
      <c r="X96" t="s">
        <v>36</v>
      </c>
      <c r="Y96" t="s">
        <v>37</v>
      </c>
      <c r="Z96" t="s">
        <v>38</v>
      </c>
      <c r="AA96" t="s">
        <v>39</v>
      </c>
      <c r="AB96" t="s">
        <v>40</v>
      </c>
      <c r="AC96" t="s">
        <v>41</v>
      </c>
      <c r="AD96" t="s">
        <v>42</v>
      </c>
    </row>
    <row r="97" spans="1:32" x14ac:dyDescent="0.2">
      <c r="A97" t="s">
        <v>381</v>
      </c>
      <c r="B97" t="s">
        <v>382</v>
      </c>
      <c r="C97" t="s">
        <v>383</v>
      </c>
      <c r="D97" t="s">
        <v>384</v>
      </c>
      <c r="E97">
        <f t="shared" si="4"/>
        <v>118109</v>
      </c>
      <c r="F97" t="s">
        <v>385</v>
      </c>
      <c r="G97" t="s">
        <v>386</v>
      </c>
      <c r="H97" s="2" t="s">
        <v>35</v>
      </c>
      <c r="I97" s="5" t="s">
        <v>369</v>
      </c>
      <c r="J97">
        <f t="shared" si="2"/>
        <v>126</v>
      </c>
      <c r="K97" s="2" t="s">
        <v>35</v>
      </c>
      <c r="L97" s="2" t="s">
        <v>35</v>
      </c>
      <c r="M97" t="s">
        <v>92</v>
      </c>
      <c r="N97" s="2" t="s">
        <v>35</v>
      </c>
      <c r="O97" t="s">
        <v>66</v>
      </c>
      <c r="P97" s="4">
        <f t="shared" si="5"/>
        <v>45915</v>
      </c>
      <c r="Q97" s="2" t="s">
        <v>35</v>
      </c>
      <c r="R97" s="2" t="s">
        <v>35</v>
      </c>
      <c r="S97">
        <v>10</v>
      </c>
      <c r="T97">
        <v>20</v>
      </c>
      <c r="U97">
        <v>40</v>
      </c>
      <c r="V97" t="str">
        <f t="shared" si="6"/>
        <v>LOG-33-9.58</v>
      </c>
      <c r="X97" t="s">
        <v>36</v>
      </c>
      <c r="Y97" t="s">
        <v>37</v>
      </c>
      <c r="Z97" t="s">
        <v>38</v>
      </c>
      <c r="AA97" t="s">
        <v>39</v>
      </c>
      <c r="AB97" t="s">
        <v>40</v>
      </c>
      <c r="AC97" t="s">
        <v>41</v>
      </c>
      <c r="AD97" t="s">
        <v>48</v>
      </c>
    </row>
    <row r="98" spans="1:32" x14ac:dyDescent="0.2">
      <c r="A98" t="s">
        <v>381</v>
      </c>
      <c r="B98" t="s">
        <v>500</v>
      </c>
      <c r="C98" t="s">
        <v>383</v>
      </c>
      <c r="D98" t="s">
        <v>384</v>
      </c>
      <c r="E98">
        <f t="shared" si="4"/>
        <v>118109</v>
      </c>
      <c r="F98" t="s">
        <v>385</v>
      </c>
      <c r="G98" t="s">
        <v>501</v>
      </c>
      <c r="H98" s="2" t="s">
        <v>35</v>
      </c>
      <c r="I98" s="5" t="s">
        <v>370</v>
      </c>
      <c r="J98">
        <f t="shared" si="2"/>
        <v>126</v>
      </c>
      <c r="K98" s="2" t="s">
        <v>35</v>
      </c>
      <c r="L98" s="2" t="s">
        <v>35</v>
      </c>
      <c r="M98" t="s">
        <v>503</v>
      </c>
      <c r="N98" s="2" t="s">
        <v>35</v>
      </c>
      <c r="O98" t="s">
        <v>66</v>
      </c>
      <c r="P98" s="4">
        <f t="shared" si="5"/>
        <v>45915</v>
      </c>
      <c r="Q98" s="2" t="s">
        <v>35</v>
      </c>
      <c r="R98" s="2" t="s">
        <v>35</v>
      </c>
      <c r="S98">
        <v>5</v>
      </c>
      <c r="T98">
        <v>10</v>
      </c>
      <c r="U98">
        <v>20</v>
      </c>
      <c r="V98" t="s">
        <v>71</v>
      </c>
      <c r="X98" t="s">
        <v>36</v>
      </c>
      <c r="Y98" t="s">
        <v>37</v>
      </c>
      <c r="Z98" t="s">
        <v>38</v>
      </c>
      <c r="AA98" t="s">
        <v>39</v>
      </c>
      <c r="AB98" t="s">
        <v>40</v>
      </c>
      <c r="AC98" t="s">
        <v>41</v>
      </c>
      <c r="AD98" t="s">
        <v>42</v>
      </c>
      <c r="AE98" s="2" t="s">
        <v>35</v>
      </c>
      <c r="AF98" s="2" t="s">
        <v>35</v>
      </c>
    </row>
    <row r="99" spans="1:32" x14ac:dyDescent="0.2">
      <c r="A99" t="s">
        <v>264</v>
      </c>
      <c r="B99" t="s">
        <v>265</v>
      </c>
      <c r="C99" t="s">
        <v>266</v>
      </c>
      <c r="D99" t="s">
        <v>267</v>
      </c>
      <c r="E99">
        <f t="shared" si="4"/>
        <v>118109</v>
      </c>
      <c r="F99" t="s">
        <v>274</v>
      </c>
      <c r="G99" t="s">
        <v>276</v>
      </c>
      <c r="H99" s="2" t="s">
        <v>35</v>
      </c>
      <c r="I99" s="5" t="s">
        <v>371</v>
      </c>
      <c r="J99">
        <f t="shared" si="2"/>
        <v>126</v>
      </c>
      <c r="K99">
        <v>1</v>
      </c>
      <c r="L99">
        <v>3</v>
      </c>
      <c r="M99" t="s">
        <v>92</v>
      </c>
      <c r="N99" s="2" t="s">
        <v>35</v>
      </c>
      <c r="O99" t="s">
        <v>66</v>
      </c>
      <c r="P99" s="4">
        <f t="shared" si="5"/>
        <v>45915</v>
      </c>
      <c r="Q99" s="2" t="s">
        <v>35</v>
      </c>
      <c r="R99" s="2" t="s">
        <v>35</v>
      </c>
      <c r="S99">
        <v>2.5</v>
      </c>
      <c r="T99">
        <v>5</v>
      </c>
      <c r="U99">
        <v>10</v>
      </c>
      <c r="V99" t="str">
        <f t="shared" si="6"/>
        <v>LOG-33-9.58</v>
      </c>
      <c r="X99" t="s">
        <v>36</v>
      </c>
      <c r="Y99" t="s">
        <v>37</v>
      </c>
      <c r="Z99" t="s">
        <v>38</v>
      </c>
      <c r="AA99" t="s">
        <v>268</v>
      </c>
      <c r="AB99" t="s">
        <v>40</v>
      </c>
      <c r="AC99" t="s">
        <v>41</v>
      </c>
      <c r="AD99" t="s">
        <v>42</v>
      </c>
    </row>
    <row r="100" spans="1:32" x14ac:dyDescent="0.2">
      <c r="A100" t="s">
        <v>264</v>
      </c>
      <c r="B100" t="s">
        <v>269</v>
      </c>
      <c r="C100" t="s">
        <v>266</v>
      </c>
      <c r="D100" t="s">
        <v>267</v>
      </c>
      <c r="E100">
        <f t="shared" si="4"/>
        <v>118109</v>
      </c>
      <c r="F100" t="s">
        <v>274</v>
      </c>
      <c r="G100" t="s">
        <v>278</v>
      </c>
      <c r="H100" s="2" t="s">
        <v>35</v>
      </c>
      <c r="I100" s="5" t="s">
        <v>373</v>
      </c>
      <c r="J100">
        <f t="shared" si="2"/>
        <v>126</v>
      </c>
      <c r="K100">
        <v>2</v>
      </c>
      <c r="L100">
        <v>3</v>
      </c>
      <c r="M100" t="s">
        <v>92</v>
      </c>
      <c r="N100" s="2" t="s">
        <v>35</v>
      </c>
      <c r="O100" t="s">
        <v>66</v>
      </c>
      <c r="P100" s="4">
        <f t="shared" si="5"/>
        <v>45915</v>
      </c>
      <c r="Q100" s="2" t="s">
        <v>35</v>
      </c>
      <c r="R100" s="2" t="s">
        <v>35</v>
      </c>
      <c r="S100">
        <v>2.5</v>
      </c>
      <c r="T100">
        <v>5</v>
      </c>
      <c r="U100">
        <v>10</v>
      </c>
      <c r="V100" t="str">
        <f t="shared" si="6"/>
        <v>LOG-33-9.58</v>
      </c>
      <c r="X100" t="s">
        <v>36</v>
      </c>
      <c r="Y100" t="s">
        <v>37</v>
      </c>
      <c r="Z100" t="s">
        <v>38</v>
      </c>
      <c r="AA100" t="s">
        <v>268</v>
      </c>
      <c r="AB100" t="s">
        <v>40</v>
      </c>
      <c r="AC100" t="s">
        <v>41</v>
      </c>
      <c r="AD100" t="s">
        <v>48</v>
      </c>
    </row>
    <row r="101" spans="1:32" x14ac:dyDescent="0.2">
      <c r="A101" t="s">
        <v>264</v>
      </c>
      <c r="B101" t="s">
        <v>270</v>
      </c>
      <c r="C101" t="s">
        <v>266</v>
      </c>
      <c r="D101" t="s">
        <v>267</v>
      </c>
      <c r="E101">
        <f t="shared" si="4"/>
        <v>118109</v>
      </c>
      <c r="F101" t="s">
        <v>274</v>
      </c>
      <c r="G101" t="s">
        <v>275</v>
      </c>
      <c r="H101" s="2" t="s">
        <v>35</v>
      </c>
      <c r="I101" s="5" t="s">
        <v>387</v>
      </c>
      <c r="J101">
        <f t="shared" si="2"/>
        <v>126</v>
      </c>
      <c r="K101">
        <v>3</v>
      </c>
      <c r="L101">
        <v>3</v>
      </c>
      <c r="M101" t="s">
        <v>92</v>
      </c>
      <c r="N101" s="2" t="s">
        <v>35</v>
      </c>
      <c r="O101" t="s">
        <v>66</v>
      </c>
      <c r="P101" s="4">
        <f t="shared" si="5"/>
        <v>45915</v>
      </c>
      <c r="Q101" s="2" t="s">
        <v>35</v>
      </c>
      <c r="R101" s="2" t="s">
        <v>35</v>
      </c>
      <c r="S101">
        <v>2.5</v>
      </c>
      <c r="T101">
        <v>5</v>
      </c>
      <c r="U101">
        <v>10</v>
      </c>
      <c r="V101" t="str">
        <f t="shared" si="6"/>
        <v>LOG-33-9.58</v>
      </c>
      <c r="X101" t="s">
        <v>36</v>
      </c>
      <c r="Y101" t="s">
        <v>37</v>
      </c>
      <c r="Z101" t="s">
        <v>38</v>
      </c>
      <c r="AA101" t="s">
        <v>268</v>
      </c>
      <c r="AB101" t="s">
        <v>40</v>
      </c>
      <c r="AC101" t="s">
        <v>41</v>
      </c>
      <c r="AD101" t="s">
        <v>48</v>
      </c>
    </row>
    <row r="102" spans="1:32" x14ac:dyDescent="0.2">
      <c r="A102" t="s">
        <v>392</v>
      </c>
      <c r="B102" t="s">
        <v>393</v>
      </c>
      <c r="C102" t="s">
        <v>394</v>
      </c>
      <c r="D102" t="s">
        <v>395</v>
      </c>
      <c r="E102">
        <f t="shared" si="4"/>
        <v>118109</v>
      </c>
      <c r="F102" t="s">
        <v>396</v>
      </c>
      <c r="H102" s="2" t="s">
        <v>35</v>
      </c>
      <c r="I102" s="5" t="s">
        <v>390</v>
      </c>
      <c r="J102">
        <f t="shared" si="2"/>
        <v>126</v>
      </c>
      <c r="K102" s="2" t="s">
        <v>35</v>
      </c>
      <c r="L102" s="2" t="s">
        <v>35</v>
      </c>
      <c r="M102" t="s">
        <v>92</v>
      </c>
      <c r="N102" s="2" t="s">
        <v>35</v>
      </c>
      <c r="O102" t="s">
        <v>66</v>
      </c>
      <c r="P102" s="4">
        <f t="shared" si="5"/>
        <v>45915</v>
      </c>
      <c r="Q102" s="2" t="s">
        <v>35</v>
      </c>
      <c r="R102" s="2" t="s">
        <v>35</v>
      </c>
      <c r="S102" s="2" t="s">
        <v>35</v>
      </c>
      <c r="T102" s="2" t="s">
        <v>35</v>
      </c>
      <c r="U102" s="2" t="s">
        <v>35</v>
      </c>
      <c r="V102" t="str">
        <f t="shared" si="6"/>
        <v>LOG-33-9.58</v>
      </c>
      <c r="X102" t="s">
        <v>36</v>
      </c>
      <c r="Y102" t="s">
        <v>37</v>
      </c>
      <c r="Z102" t="s">
        <v>38</v>
      </c>
      <c r="AA102" t="s">
        <v>39</v>
      </c>
      <c r="AB102" t="s">
        <v>40</v>
      </c>
      <c r="AC102" t="s">
        <v>41</v>
      </c>
      <c r="AD102" t="s">
        <v>42</v>
      </c>
    </row>
    <row r="103" spans="1:32" x14ac:dyDescent="0.2">
      <c r="A103" t="s">
        <v>392</v>
      </c>
      <c r="B103" t="s">
        <v>434</v>
      </c>
      <c r="C103" t="s">
        <v>394</v>
      </c>
      <c r="D103" t="s">
        <v>395</v>
      </c>
      <c r="E103">
        <f t="shared" si="4"/>
        <v>118109</v>
      </c>
      <c r="F103" t="s">
        <v>396</v>
      </c>
      <c r="H103" s="2" t="s">
        <v>35</v>
      </c>
      <c r="I103" s="5" t="s">
        <v>397</v>
      </c>
      <c r="J103">
        <f t="shared" si="2"/>
        <v>126</v>
      </c>
      <c r="K103" s="2" t="s">
        <v>35</v>
      </c>
      <c r="L103" s="2" t="s">
        <v>35</v>
      </c>
      <c r="M103" t="s">
        <v>92</v>
      </c>
      <c r="N103" s="2" t="s">
        <v>35</v>
      </c>
      <c r="O103" t="s">
        <v>66</v>
      </c>
      <c r="P103" s="4">
        <f t="shared" si="5"/>
        <v>45915</v>
      </c>
      <c r="Q103" s="2" t="s">
        <v>35</v>
      </c>
      <c r="R103" s="2" t="s">
        <v>35</v>
      </c>
      <c r="S103" s="2" t="s">
        <v>35</v>
      </c>
      <c r="T103" s="2" t="s">
        <v>35</v>
      </c>
      <c r="U103" s="2" t="s">
        <v>35</v>
      </c>
      <c r="V103" t="str">
        <f t="shared" si="6"/>
        <v>LOG-33-9.58</v>
      </c>
      <c r="X103" t="s">
        <v>36</v>
      </c>
      <c r="Y103" t="s">
        <v>37</v>
      </c>
      <c r="Z103" t="s">
        <v>38</v>
      </c>
      <c r="AA103" t="s">
        <v>39</v>
      </c>
      <c r="AB103" t="s">
        <v>40</v>
      </c>
      <c r="AC103" t="s">
        <v>41</v>
      </c>
      <c r="AD103" t="s">
        <v>42</v>
      </c>
    </row>
    <row r="104" spans="1:32" x14ac:dyDescent="0.2">
      <c r="A104" t="s">
        <v>284</v>
      </c>
      <c r="B104" t="s">
        <v>50</v>
      </c>
      <c r="C104" t="s">
        <v>285</v>
      </c>
      <c r="E104">
        <f t="shared" si="4"/>
        <v>118109</v>
      </c>
      <c r="F104" t="s">
        <v>286</v>
      </c>
      <c r="G104" s="2" t="s">
        <v>35</v>
      </c>
      <c r="H104" s="2" t="s">
        <v>35</v>
      </c>
      <c r="I104" s="5" t="s">
        <v>407</v>
      </c>
      <c r="J104">
        <f t="shared" si="2"/>
        <v>126</v>
      </c>
      <c r="K104" s="2" t="s">
        <v>35</v>
      </c>
      <c r="L104" s="2" t="s">
        <v>35</v>
      </c>
      <c r="M104" t="s">
        <v>212</v>
      </c>
      <c r="N104" s="2" t="s">
        <v>35</v>
      </c>
      <c r="O104" t="s">
        <v>213</v>
      </c>
      <c r="P104" s="4">
        <f t="shared" si="5"/>
        <v>45915</v>
      </c>
      <c r="Q104" s="2" t="s">
        <v>35</v>
      </c>
      <c r="R104" s="2" t="s">
        <v>35</v>
      </c>
      <c r="S104" s="2" t="s">
        <v>35</v>
      </c>
      <c r="T104" s="2" t="s">
        <v>35</v>
      </c>
      <c r="U104" s="2" t="s">
        <v>35</v>
      </c>
      <c r="V104" t="str">
        <f t="shared" si="6"/>
        <v>LOG-33-9.58</v>
      </c>
      <c r="X104" t="s">
        <v>36</v>
      </c>
      <c r="Y104" t="s">
        <v>37</v>
      </c>
      <c r="Z104" t="s">
        <v>38</v>
      </c>
      <c r="AA104" t="s">
        <v>39</v>
      </c>
      <c r="AB104" t="s">
        <v>40</v>
      </c>
      <c r="AC104" t="s">
        <v>41</v>
      </c>
      <c r="AD104" t="s">
        <v>42</v>
      </c>
    </row>
    <row r="105" spans="1:32" x14ac:dyDescent="0.2">
      <c r="A105" t="s">
        <v>408</v>
      </c>
      <c r="B105" t="s">
        <v>50</v>
      </c>
      <c r="C105" t="s">
        <v>411</v>
      </c>
      <c r="E105">
        <f t="shared" si="4"/>
        <v>118109</v>
      </c>
      <c r="F105" t="s">
        <v>415</v>
      </c>
      <c r="G105" s="2" t="s">
        <v>35</v>
      </c>
      <c r="H105" s="2" t="s">
        <v>35</v>
      </c>
      <c r="I105" s="5" t="s">
        <v>412</v>
      </c>
      <c r="J105">
        <f t="shared" si="2"/>
        <v>126</v>
      </c>
      <c r="K105" s="2" t="s">
        <v>35</v>
      </c>
      <c r="L105" s="2" t="s">
        <v>35</v>
      </c>
      <c r="M105" t="s">
        <v>212</v>
      </c>
      <c r="N105" s="2" t="s">
        <v>35</v>
      </c>
      <c r="O105" t="s">
        <v>213</v>
      </c>
      <c r="P105" s="4">
        <f t="shared" si="5"/>
        <v>45915</v>
      </c>
      <c r="Q105" s="2" t="s">
        <v>35</v>
      </c>
      <c r="R105" s="2" t="s">
        <v>35</v>
      </c>
      <c r="S105" s="2" t="s">
        <v>35</v>
      </c>
      <c r="T105" s="2" t="s">
        <v>35</v>
      </c>
      <c r="U105" s="2" t="s">
        <v>35</v>
      </c>
      <c r="V105" t="str">
        <f t="shared" si="6"/>
        <v>LOG-33-9.58</v>
      </c>
      <c r="X105" t="s">
        <v>36</v>
      </c>
      <c r="Y105" t="s">
        <v>37</v>
      </c>
      <c r="Z105" t="s">
        <v>38</v>
      </c>
      <c r="AA105" t="s">
        <v>39</v>
      </c>
      <c r="AB105" t="s">
        <v>40</v>
      </c>
      <c r="AC105" t="s">
        <v>41</v>
      </c>
      <c r="AD105" t="s">
        <v>42</v>
      </c>
    </row>
    <row r="106" spans="1:32" x14ac:dyDescent="0.2">
      <c r="A106" t="s">
        <v>409</v>
      </c>
      <c r="B106" t="s">
        <v>50</v>
      </c>
      <c r="C106" t="s">
        <v>411</v>
      </c>
      <c r="E106">
        <v>118109</v>
      </c>
      <c r="F106" t="s">
        <v>416</v>
      </c>
      <c r="G106" s="2" t="s">
        <v>35</v>
      </c>
      <c r="H106" s="2" t="s">
        <v>35</v>
      </c>
      <c r="I106" s="5" t="s">
        <v>413</v>
      </c>
      <c r="J106">
        <f t="shared" si="2"/>
        <v>126</v>
      </c>
      <c r="K106" s="2" t="s">
        <v>35</v>
      </c>
      <c r="L106" s="2" t="s">
        <v>35</v>
      </c>
      <c r="M106" t="s">
        <v>212</v>
      </c>
      <c r="N106" s="2" t="s">
        <v>35</v>
      </c>
      <c r="O106" t="s">
        <v>213</v>
      </c>
      <c r="P106" s="4">
        <f t="shared" si="5"/>
        <v>45915</v>
      </c>
      <c r="Q106" s="2" t="s">
        <v>35</v>
      </c>
      <c r="R106" s="2" t="s">
        <v>35</v>
      </c>
      <c r="S106" s="2" t="s">
        <v>35</v>
      </c>
      <c r="T106" s="2" t="s">
        <v>35</v>
      </c>
      <c r="U106" s="2" t="s">
        <v>35</v>
      </c>
      <c r="V106" t="str">
        <f t="shared" si="6"/>
        <v>LOG-33-9.58</v>
      </c>
      <c r="X106" t="s">
        <v>36</v>
      </c>
      <c r="Y106" t="s">
        <v>37</v>
      </c>
      <c r="Z106" t="s">
        <v>38</v>
      </c>
      <c r="AA106" t="s">
        <v>39</v>
      </c>
      <c r="AB106" t="s">
        <v>40</v>
      </c>
      <c r="AC106" t="s">
        <v>41</v>
      </c>
      <c r="AD106" t="s">
        <v>42</v>
      </c>
    </row>
    <row r="107" spans="1:32" x14ac:dyDescent="0.2">
      <c r="A107" t="s">
        <v>410</v>
      </c>
      <c r="B107" t="s">
        <v>50</v>
      </c>
      <c r="C107" t="s">
        <v>411</v>
      </c>
      <c r="E107">
        <v>118109</v>
      </c>
      <c r="F107" t="s">
        <v>416</v>
      </c>
      <c r="G107" s="2" t="s">
        <v>35</v>
      </c>
      <c r="H107" s="2" t="s">
        <v>35</v>
      </c>
      <c r="I107" s="5" t="s">
        <v>414</v>
      </c>
      <c r="J107">
        <f t="shared" si="2"/>
        <v>126</v>
      </c>
      <c r="K107" s="2" t="s">
        <v>35</v>
      </c>
      <c r="L107" s="2" t="s">
        <v>35</v>
      </c>
      <c r="M107" t="s">
        <v>212</v>
      </c>
      <c r="N107" s="2" t="s">
        <v>35</v>
      </c>
      <c r="O107" t="s">
        <v>213</v>
      </c>
      <c r="P107" s="4">
        <f t="shared" si="5"/>
        <v>45915</v>
      </c>
      <c r="Q107" s="2" t="s">
        <v>35</v>
      </c>
      <c r="R107" s="2" t="s">
        <v>35</v>
      </c>
      <c r="S107" s="2" t="s">
        <v>35</v>
      </c>
      <c r="T107" s="2" t="s">
        <v>35</v>
      </c>
      <c r="U107" s="2" t="s">
        <v>35</v>
      </c>
      <c r="V107" t="str">
        <f t="shared" si="6"/>
        <v>LOG-33-9.58</v>
      </c>
      <c r="X107" t="s">
        <v>36</v>
      </c>
      <c r="Y107" t="s">
        <v>37</v>
      </c>
      <c r="Z107" t="s">
        <v>38</v>
      </c>
      <c r="AA107" t="s">
        <v>39</v>
      </c>
      <c r="AB107" t="s">
        <v>40</v>
      </c>
      <c r="AC107" t="s">
        <v>41</v>
      </c>
      <c r="AD107" t="s">
        <v>42</v>
      </c>
    </row>
    <row r="108" spans="1:32" x14ac:dyDescent="0.2">
      <c r="A108" t="s">
        <v>240</v>
      </c>
      <c r="B108" t="s">
        <v>94</v>
      </c>
      <c r="C108" t="s">
        <v>241</v>
      </c>
      <c r="E108">
        <f t="shared" si="4"/>
        <v>118109</v>
      </c>
      <c r="F108" t="s">
        <v>494</v>
      </c>
      <c r="G108" t="s">
        <v>401</v>
      </c>
      <c r="H108" s="2" t="s">
        <v>35</v>
      </c>
      <c r="I108" s="5" t="s">
        <v>419</v>
      </c>
      <c r="J108">
        <f t="shared" si="2"/>
        <v>126</v>
      </c>
      <c r="K108" s="2" t="s">
        <v>35</v>
      </c>
      <c r="L108" s="2" t="s">
        <v>35</v>
      </c>
      <c r="M108" t="s">
        <v>212</v>
      </c>
      <c r="N108" s="2" t="s">
        <v>35</v>
      </c>
      <c r="O108" t="s">
        <v>213</v>
      </c>
      <c r="P108" s="4">
        <f t="shared" si="5"/>
        <v>45915</v>
      </c>
      <c r="Q108" s="2" t="s">
        <v>35</v>
      </c>
      <c r="R108" s="2" t="s">
        <v>35</v>
      </c>
      <c r="S108" t="s">
        <v>122</v>
      </c>
      <c r="T108" t="s">
        <v>123</v>
      </c>
      <c r="U108" t="s">
        <v>124</v>
      </c>
      <c r="V108" t="str">
        <f t="shared" si="6"/>
        <v>LOG-33-9.58</v>
      </c>
      <c r="X108" t="s">
        <v>36</v>
      </c>
      <c r="Y108" t="s">
        <v>37</v>
      </c>
      <c r="Z108" t="s">
        <v>38</v>
      </c>
      <c r="AA108" t="s">
        <v>39</v>
      </c>
      <c r="AB108" t="s">
        <v>40</v>
      </c>
      <c r="AC108" t="s">
        <v>41</v>
      </c>
      <c r="AD108" t="s">
        <v>42</v>
      </c>
    </row>
    <row r="109" spans="1:32" x14ac:dyDescent="0.2">
      <c r="A109" t="s">
        <v>240</v>
      </c>
      <c r="B109" t="s">
        <v>97</v>
      </c>
      <c r="C109" t="s">
        <v>241</v>
      </c>
      <c r="E109">
        <f t="shared" si="4"/>
        <v>118109</v>
      </c>
      <c r="F109" t="s">
        <v>494</v>
      </c>
      <c r="G109" t="s">
        <v>242</v>
      </c>
      <c r="H109" s="2" t="s">
        <v>35</v>
      </c>
      <c r="I109" s="5" t="s">
        <v>421</v>
      </c>
      <c r="J109">
        <f t="shared" si="2"/>
        <v>126</v>
      </c>
      <c r="K109" s="2" t="s">
        <v>35</v>
      </c>
      <c r="L109" s="2" t="s">
        <v>35</v>
      </c>
      <c r="M109" t="s">
        <v>212</v>
      </c>
      <c r="N109" s="2" t="s">
        <v>35</v>
      </c>
      <c r="O109" t="s">
        <v>213</v>
      </c>
      <c r="P109" s="4">
        <f t="shared" si="5"/>
        <v>45915</v>
      </c>
      <c r="Q109" s="2" t="s">
        <v>35</v>
      </c>
      <c r="R109" s="2" t="s">
        <v>35</v>
      </c>
      <c r="S109" t="s">
        <v>122</v>
      </c>
      <c r="T109" t="s">
        <v>123</v>
      </c>
      <c r="U109" t="s">
        <v>124</v>
      </c>
      <c r="V109" t="str">
        <f t="shared" si="6"/>
        <v>LOG-33-9.58</v>
      </c>
      <c r="X109" t="s">
        <v>36</v>
      </c>
      <c r="Y109" t="s">
        <v>37</v>
      </c>
      <c r="Z109" t="s">
        <v>38</v>
      </c>
      <c r="AA109" t="s">
        <v>39</v>
      </c>
      <c r="AB109" t="s">
        <v>40</v>
      </c>
      <c r="AC109" t="s">
        <v>41</v>
      </c>
      <c r="AD109" t="s">
        <v>42</v>
      </c>
    </row>
    <row r="110" spans="1:32" x14ac:dyDescent="0.2">
      <c r="A110" t="s">
        <v>240</v>
      </c>
      <c r="B110" t="s">
        <v>98</v>
      </c>
      <c r="C110" t="s">
        <v>241</v>
      </c>
      <c r="E110">
        <f t="shared" si="4"/>
        <v>118109</v>
      </c>
      <c r="F110" t="s">
        <v>494</v>
      </c>
      <c r="G110" t="s">
        <v>243</v>
      </c>
      <c r="H110" s="2" t="s">
        <v>35</v>
      </c>
      <c r="I110" s="5" t="s">
        <v>435</v>
      </c>
      <c r="J110">
        <f t="shared" si="2"/>
        <v>126</v>
      </c>
      <c r="K110" s="2" t="s">
        <v>35</v>
      </c>
      <c r="L110" s="2" t="s">
        <v>35</v>
      </c>
      <c r="M110" t="s">
        <v>212</v>
      </c>
      <c r="N110" s="2" t="s">
        <v>35</v>
      </c>
      <c r="O110" t="s">
        <v>213</v>
      </c>
      <c r="P110" s="4">
        <f t="shared" si="5"/>
        <v>45915</v>
      </c>
      <c r="Q110" s="2" t="s">
        <v>35</v>
      </c>
      <c r="R110" s="2" t="s">
        <v>35</v>
      </c>
      <c r="S110" t="s">
        <v>122</v>
      </c>
      <c r="T110" t="s">
        <v>123</v>
      </c>
      <c r="U110" t="s">
        <v>124</v>
      </c>
      <c r="V110" t="str">
        <f t="shared" si="6"/>
        <v>LOG-33-9.58</v>
      </c>
      <c r="X110" t="s">
        <v>36</v>
      </c>
      <c r="Y110" t="s">
        <v>37</v>
      </c>
      <c r="Z110" t="s">
        <v>38</v>
      </c>
      <c r="AA110" t="s">
        <v>39</v>
      </c>
      <c r="AB110" t="s">
        <v>40</v>
      </c>
      <c r="AC110" t="s">
        <v>41</v>
      </c>
      <c r="AD110" t="s">
        <v>42</v>
      </c>
    </row>
    <row r="111" spans="1:32" x14ac:dyDescent="0.2">
      <c r="A111" t="s">
        <v>240</v>
      </c>
      <c r="B111" t="s">
        <v>279</v>
      </c>
      <c r="C111" t="s">
        <v>241</v>
      </c>
      <c r="E111">
        <f t="shared" si="4"/>
        <v>118109</v>
      </c>
      <c r="F111" t="s">
        <v>494</v>
      </c>
      <c r="G111" t="s">
        <v>400</v>
      </c>
      <c r="H111" s="2" t="s">
        <v>35</v>
      </c>
      <c r="I111" s="5" t="s">
        <v>439</v>
      </c>
      <c r="J111">
        <f t="shared" si="2"/>
        <v>126</v>
      </c>
      <c r="K111" s="2" t="s">
        <v>35</v>
      </c>
      <c r="L111" s="2" t="s">
        <v>35</v>
      </c>
      <c r="M111" t="s">
        <v>212</v>
      </c>
      <c r="N111" s="2" t="s">
        <v>35</v>
      </c>
      <c r="O111" t="s">
        <v>213</v>
      </c>
      <c r="P111" s="4">
        <f t="shared" si="5"/>
        <v>45915</v>
      </c>
      <c r="Q111" s="2" t="s">
        <v>35</v>
      </c>
      <c r="R111" s="2" t="s">
        <v>35</v>
      </c>
      <c r="S111" t="s">
        <v>122</v>
      </c>
      <c r="T111" t="s">
        <v>123</v>
      </c>
      <c r="U111" t="s">
        <v>124</v>
      </c>
      <c r="V111" t="str">
        <f t="shared" si="6"/>
        <v>LOG-33-9.58</v>
      </c>
      <c r="X111" t="s">
        <v>36</v>
      </c>
      <c r="Y111" t="s">
        <v>37</v>
      </c>
      <c r="Z111" t="s">
        <v>38</v>
      </c>
      <c r="AA111" t="s">
        <v>39</v>
      </c>
      <c r="AB111" t="s">
        <v>40</v>
      </c>
      <c r="AC111" t="s">
        <v>41</v>
      </c>
      <c r="AD111" t="s">
        <v>42</v>
      </c>
    </row>
    <row r="112" spans="1:32" x14ac:dyDescent="0.2">
      <c r="A112" t="s">
        <v>240</v>
      </c>
      <c r="B112" t="s">
        <v>280</v>
      </c>
      <c r="C112" t="s">
        <v>241</v>
      </c>
      <c r="E112">
        <f t="shared" si="4"/>
        <v>118109</v>
      </c>
      <c r="F112" t="s">
        <v>495</v>
      </c>
      <c r="G112" t="s">
        <v>281</v>
      </c>
      <c r="H112" s="2" t="s">
        <v>35</v>
      </c>
      <c r="I112" s="5" t="s">
        <v>440</v>
      </c>
      <c r="J112">
        <f t="shared" si="2"/>
        <v>126</v>
      </c>
      <c r="K112" s="2" t="s">
        <v>35</v>
      </c>
      <c r="L112" s="2" t="s">
        <v>35</v>
      </c>
      <c r="M112" t="s">
        <v>212</v>
      </c>
      <c r="N112" s="2" t="s">
        <v>35</v>
      </c>
      <c r="O112" t="s">
        <v>213</v>
      </c>
      <c r="P112" s="4">
        <f t="shared" si="5"/>
        <v>45915</v>
      </c>
      <c r="Q112" s="2" t="s">
        <v>35</v>
      </c>
      <c r="R112" s="2" t="s">
        <v>35</v>
      </c>
      <c r="S112" t="s">
        <v>122</v>
      </c>
      <c r="T112" t="s">
        <v>123</v>
      </c>
      <c r="U112" t="s">
        <v>124</v>
      </c>
      <c r="V112" t="str">
        <f t="shared" si="6"/>
        <v>LOG-33-9.58</v>
      </c>
      <c r="X112" t="s">
        <v>36</v>
      </c>
      <c r="Y112" t="s">
        <v>37</v>
      </c>
      <c r="Z112" t="s">
        <v>38</v>
      </c>
      <c r="AA112" t="s">
        <v>39</v>
      </c>
      <c r="AB112" t="s">
        <v>40</v>
      </c>
      <c r="AC112" t="s">
        <v>41</v>
      </c>
      <c r="AD112" t="s">
        <v>42</v>
      </c>
    </row>
    <row r="113" spans="1:30" x14ac:dyDescent="0.2">
      <c r="A113" t="s">
        <v>240</v>
      </c>
      <c r="B113" t="s">
        <v>226</v>
      </c>
      <c r="C113" t="s">
        <v>241</v>
      </c>
      <c r="E113">
        <f t="shared" si="4"/>
        <v>118109</v>
      </c>
      <c r="F113" t="s">
        <v>495</v>
      </c>
      <c r="G113" t="s">
        <v>244</v>
      </c>
      <c r="H113" s="2" t="s">
        <v>35</v>
      </c>
      <c r="I113" s="5" t="s">
        <v>441</v>
      </c>
      <c r="J113">
        <f t="shared" si="2"/>
        <v>126</v>
      </c>
      <c r="K113" s="2" t="s">
        <v>35</v>
      </c>
      <c r="L113" s="2" t="s">
        <v>35</v>
      </c>
      <c r="M113" t="s">
        <v>212</v>
      </c>
      <c r="N113" s="2" t="s">
        <v>35</v>
      </c>
      <c r="O113" t="s">
        <v>213</v>
      </c>
      <c r="P113" s="4">
        <f t="shared" si="5"/>
        <v>45915</v>
      </c>
      <c r="Q113" s="2" t="s">
        <v>35</v>
      </c>
      <c r="R113" s="2" t="s">
        <v>35</v>
      </c>
      <c r="S113" t="s">
        <v>122</v>
      </c>
      <c r="T113" t="s">
        <v>123</v>
      </c>
      <c r="U113" t="s">
        <v>124</v>
      </c>
      <c r="V113" t="str">
        <f t="shared" si="6"/>
        <v>LOG-33-9.58</v>
      </c>
      <c r="X113" t="s">
        <v>36</v>
      </c>
      <c r="Y113" t="s">
        <v>37</v>
      </c>
      <c r="Z113" t="s">
        <v>38</v>
      </c>
      <c r="AA113" t="s">
        <v>39</v>
      </c>
      <c r="AB113" t="s">
        <v>40</v>
      </c>
      <c r="AC113" t="s">
        <v>41</v>
      </c>
      <c r="AD113" t="s">
        <v>42</v>
      </c>
    </row>
    <row r="114" spans="1:30" x14ac:dyDescent="0.2">
      <c r="A114" t="s">
        <v>240</v>
      </c>
      <c r="B114" t="s">
        <v>245</v>
      </c>
      <c r="C114" t="s">
        <v>241</v>
      </c>
      <c r="E114">
        <f t="shared" si="4"/>
        <v>118109</v>
      </c>
      <c r="F114" t="s">
        <v>495</v>
      </c>
      <c r="G114" t="s">
        <v>246</v>
      </c>
      <c r="H114" s="2" t="s">
        <v>35</v>
      </c>
      <c r="I114" s="5" t="s">
        <v>442</v>
      </c>
      <c r="J114">
        <f t="shared" si="2"/>
        <v>126</v>
      </c>
      <c r="K114" s="2" t="s">
        <v>35</v>
      </c>
      <c r="L114" s="2" t="s">
        <v>35</v>
      </c>
      <c r="M114" t="s">
        <v>212</v>
      </c>
      <c r="N114" s="2" t="s">
        <v>35</v>
      </c>
      <c r="O114" t="s">
        <v>213</v>
      </c>
      <c r="P114" s="4">
        <f t="shared" si="5"/>
        <v>45915</v>
      </c>
      <c r="Q114" s="2" t="s">
        <v>35</v>
      </c>
      <c r="R114" s="2" t="s">
        <v>35</v>
      </c>
      <c r="S114" t="s">
        <v>122</v>
      </c>
      <c r="T114" t="s">
        <v>123</v>
      </c>
      <c r="U114" t="s">
        <v>124</v>
      </c>
      <c r="V114" t="str">
        <f t="shared" si="6"/>
        <v>LOG-33-9.58</v>
      </c>
      <c r="X114" t="s">
        <v>36</v>
      </c>
      <c r="Y114" t="s">
        <v>37</v>
      </c>
      <c r="Z114" t="s">
        <v>38</v>
      </c>
      <c r="AA114" t="s">
        <v>39</v>
      </c>
      <c r="AB114" t="s">
        <v>40</v>
      </c>
      <c r="AC114" t="s">
        <v>41</v>
      </c>
      <c r="AD114" t="s">
        <v>42</v>
      </c>
    </row>
    <row r="115" spans="1:30" x14ac:dyDescent="0.2">
      <c r="A115" t="s">
        <v>240</v>
      </c>
      <c r="B115" t="s">
        <v>247</v>
      </c>
      <c r="C115" t="s">
        <v>241</v>
      </c>
      <c r="E115">
        <f t="shared" si="4"/>
        <v>118109</v>
      </c>
      <c r="F115" t="s">
        <v>495</v>
      </c>
      <c r="G115" t="s">
        <v>248</v>
      </c>
      <c r="H115" s="2" t="s">
        <v>35</v>
      </c>
      <c r="I115" s="5" t="s">
        <v>443</v>
      </c>
      <c r="J115">
        <f t="shared" si="2"/>
        <v>126</v>
      </c>
      <c r="K115" s="2" t="s">
        <v>35</v>
      </c>
      <c r="L115" s="2" t="s">
        <v>35</v>
      </c>
      <c r="M115" t="s">
        <v>212</v>
      </c>
      <c r="N115" s="2" t="s">
        <v>35</v>
      </c>
      <c r="O115" t="s">
        <v>213</v>
      </c>
      <c r="P115" s="4">
        <f t="shared" si="5"/>
        <v>45915</v>
      </c>
      <c r="Q115" s="2" t="s">
        <v>35</v>
      </c>
      <c r="R115" s="2" t="s">
        <v>35</v>
      </c>
      <c r="S115" t="s">
        <v>122</v>
      </c>
      <c r="T115" t="s">
        <v>123</v>
      </c>
      <c r="U115" t="s">
        <v>124</v>
      </c>
      <c r="V115" t="str">
        <f t="shared" si="6"/>
        <v>LOG-33-9.58</v>
      </c>
      <c r="X115" t="s">
        <v>36</v>
      </c>
      <c r="Y115" t="s">
        <v>37</v>
      </c>
      <c r="Z115" t="s">
        <v>38</v>
      </c>
      <c r="AA115" t="s">
        <v>39</v>
      </c>
      <c r="AB115" t="s">
        <v>40</v>
      </c>
      <c r="AC115" t="s">
        <v>41</v>
      </c>
      <c r="AD115" t="s">
        <v>42</v>
      </c>
    </row>
    <row r="116" spans="1:30" x14ac:dyDescent="0.2">
      <c r="A116" t="s">
        <v>374</v>
      </c>
      <c r="B116" t="s">
        <v>50</v>
      </c>
      <c r="C116" t="s">
        <v>376</v>
      </c>
      <c r="E116">
        <f t="shared" si="4"/>
        <v>118109</v>
      </c>
      <c r="F116" t="s">
        <v>378</v>
      </c>
      <c r="H116" s="2" t="s">
        <v>35</v>
      </c>
      <c r="I116" s="5" t="s">
        <v>444</v>
      </c>
      <c r="J116">
        <f t="shared" si="2"/>
        <v>126</v>
      </c>
      <c r="K116" s="2" t="s">
        <v>35</v>
      </c>
      <c r="L116" s="2" t="s">
        <v>35</v>
      </c>
      <c r="M116" t="s">
        <v>263</v>
      </c>
      <c r="N116" s="2" t="s">
        <v>35</v>
      </c>
      <c r="O116" t="s">
        <v>398</v>
      </c>
      <c r="P116" s="4">
        <f t="shared" si="5"/>
        <v>45915</v>
      </c>
      <c r="Q116" s="2" t="s">
        <v>35</v>
      </c>
      <c r="R116" s="2" t="s">
        <v>35</v>
      </c>
      <c r="S116">
        <v>10</v>
      </c>
      <c r="T116">
        <v>20</v>
      </c>
      <c r="U116">
        <v>40</v>
      </c>
      <c r="V116" t="str">
        <f t="shared" si="6"/>
        <v>LOG-33-9.58</v>
      </c>
      <c r="X116" t="s">
        <v>36</v>
      </c>
      <c r="Y116" t="s">
        <v>37</v>
      </c>
      <c r="Z116" t="s">
        <v>38</v>
      </c>
      <c r="AA116" t="s">
        <v>39</v>
      </c>
      <c r="AB116" t="s">
        <v>40</v>
      </c>
      <c r="AC116" t="s">
        <v>41</v>
      </c>
      <c r="AD116" t="s">
        <v>42</v>
      </c>
    </row>
    <row r="117" spans="1:30" x14ac:dyDescent="0.2">
      <c r="A117" t="s">
        <v>436</v>
      </c>
      <c r="B117" t="s">
        <v>50</v>
      </c>
      <c r="C117" t="s">
        <v>437</v>
      </c>
      <c r="E117">
        <f t="shared" si="4"/>
        <v>118109</v>
      </c>
      <c r="F117" t="s">
        <v>438</v>
      </c>
      <c r="G117" s="2" t="s">
        <v>35</v>
      </c>
      <c r="H117" s="2" t="s">
        <v>35</v>
      </c>
      <c r="I117" s="5" t="s">
        <v>445</v>
      </c>
      <c r="J117">
        <f t="shared" si="2"/>
        <v>126</v>
      </c>
      <c r="K117" s="2" t="s">
        <v>35</v>
      </c>
      <c r="L117" s="2" t="s">
        <v>35</v>
      </c>
      <c r="M117" t="s">
        <v>263</v>
      </c>
      <c r="N117" s="2" t="s">
        <v>35</v>
      </c>
      <c r="O117" t="s">
        <v>398</v>
      </c>
      <c r="P117" s="4">
        <f t="shared" si="5"/>
        <v>45915</v>
      </c>
      <c r="Q117" s="2" t="s">
        <v>35</v>
      </c>
      <c r="R117" s="2" t="s">
        <v>35</v>
      </c>
      <c r="S117" s="2" t="s">
        <v>35</v>
      </c>
      <c r="T117" s="2" t="s">
        <v>35</v>
      </c>
      <c r="U117" s="2" t="s">
        <v>35</v>
      </c>
      <c r="V117" t="str">
        <f t="shared" si="6"/>
        <v>LOG-33-9.58</v>
      </c>
      <c r="X117" t="s">
        <v>36</v>
      </c>
      <c r="Y117" t="s">
        <v>37</v>
      </c>
      <c r="Z117" t="s">
        <v>38</v>
      </c>
      <c r="AA117" t="s">
        <v>39</v>
      </c>
      <c r="AB117" t="s">
        <v>40</v>
      </c>
      <c r="AC117" t="s">
        <v>41</v>
      </c>
      <c r="AD117" t="s">
        <v>48</v>
      </c>
    </row>
    <row r="118" spans="1:30" x14ac:dyDescent="0.2">
      <c r="A118" t="s">
        <v>375</v>
      </c>
      <c r="B118" t="s">
        <v>101</v>
      </c>
      <c r="C118" t="s">
        <v>377</v>
      </c>
      <c r="E118">
        <f t="shared" si="4"/>
        <v>118109</v>
      </c>
      <c r="F118" t="s">
        <v>379</v>
      </c>
      <c r="G118" t="s">
        <v>380</v>
      </c>
      <c r="H118" s="2" t="s">
        <v>35</v>
      </c>
      <c r="I118" s="5" t="s">
        <v>446</v>
      </c>
      <c r="J118">
        <f t="shared" si="2"/>
        <v>126</v>
      </c>
      <c r="K118" s="2" t="s">
        <v>35</v>
      </c>
      <c r="L118" s="2" t="s">
        <v>35</v>
      </c>
      <c r="M118" t="s">
        <v>263</v>
      </c>
      <c r="N118" s="2" t="s">
        <v>35</v>
      </c>
      <c r="O118" t="s">
        <v>398</v>
      </c>
      <c r="P118" s="4">
        <f t="shared" si="5"/>
        <v>45915</v>
      </c>
      <c r="Q118" s="2" t="s">
        <v>35</v>
      </c>
      <c r="R118" s="2" t="s">
        <v>35</v>
      </c>
      <c r="S118">
        <v>25</v>
      </c>
      <c r="T118">
        <v>50</v>
      </c>
      <c r="U118">
        <v>100</v>
      </c>
      <c r="V118" t="str">
        <f t="shared" si="6"/>
        <v>LOG-33-9.58</v>
      </c>
      <c r="X118" t="s">
        <v>36</v>
      </c>
      <c r="Y118" t="s">
        <v>37</v>
      </c>
      <c r="Z118" t="s">
        <v>38</v>
      </c>
      <c r="AA118" t="s">
        <v>39</v>
      </c>
      <c r="AB118" t="s">
        <v>40</v>
      </c>
      <c r="AC118" t="s">
        <v>41</v>
      </c>
      <c r="AD118" t="s">
        <v>42</v>
      </c>
    </row>
    <row r="119" spans="1:30" x14ac:dyDescent="0.2">
      <c r="A119" t="s">
        <v>277</v>
      </c>
      <c r="B119" t="s">
        <v>388</v>
      </c>
      <c r="C119" t="s">
        <v>261</v>
      </c>
      <c r="E119">
        <f t="shared" si="4"/>
        <v>118109</v>
      </c>
      <c r="F119" t="s">
        <v>493</v>
      </c>
      <c r="H119" s="2" t="s">
        <v>35</v>
      </c>
      <c r="I119" s="5" t="s">
        <v>447</v>
      </c>
      <c r="J119">
        <f t="shared" si="2"/>
        <v>126</v>
      </c>
      <c r="K119" s="2" t="s">
        <v>35</v>
      </c>
      <c r="L119" s="2" t="s">
        <v>35</v>
      </c>
      <c r="M119" t="s">
        <v>263</v>
      </c>
      <c r="N119" s="2" t="s">
        <v>35</v>
      </c>
      <c r="O119" t="s">
        <v>398</v>
      </c>
      <c r="P119" s="4">
        <f t="shared" si="5"/>
        <v>45915</v>
      </c>
      <c r="Q119" s="2" t="s">
        <v>35</v>
      </c>
      <c r="R119" s="2" t="s">
        <v>35</v>
      </c>
      <c r="S119">
        <v>15</v>
      </c>
      <c r="T119">
        <v>30</v>
      </c>
      <c r="U119">
        <v>60</v>
      </c>
      <c r="V119" t="str">
        <f t="shared" si="6"/>
        <v>LOG-33-9.58</v>
      </c>
      <c r="X119" t="s">
        <v>36</v>
      </c>
      <c r="Y119" t="s">
        <v>37</v>
      </c>
      <c r="Z119" t="s">
        <v>38</v>
      </c>
      <c r="AA119" t="s">
        <v>39</v>
      </c>
      <c r="AB119" t="s">
        <v>40</v>
      </c>
      <c r="AC119" t="s">
        <v>41</v>
      </c>
      <c r="AD119" t="s">
        <v>42</v>
      </c>
    </row>
    <row r="120" spans="1:30" x14ac:dyDescent="0.2">
      <c r="A120" t="s">
        <v>455</v>
      </c>
      <c r="I120" s="5" t="s">
        <v>448</v>
      </c>
      <c r="J120">
        <f t="shared" si="2"/>
        <v>126</v>
      </c>
      <c r="P120"/>
    </row>
    <row r="121" spans="1:30" x14ac:dyDescent="0.2">
      <c r="A121" t="s">
        <v>455</v>
      </c>
      <c r="I121" s="5" t="s">
        <v>449</v>
      </c>
      <c r="J121">
        <f t="shared" ref="J121:J127" si="7">$J$2</f>
        <v>126</v>
      </c>
      <c r="P121"/>
    </row>
    <row r="122" spans="1:30" x14ac:dyDescent="0.2">
      <c r="A122" t="s">
        <v>455</v>
      </c>
      <c r="I122" s="5" t="s">
        <v>450</v>
      </c>
      <c r="J122">
        <f t="shared" si="7"/>
        <v>126</v>
      </c>
      <c r="P122"/>
    </row>
    <row r="123" spans="1:30" x14ac:dyDescent="0.2">
      <c r="A123" t="s">
        <v>455</v>
      </c>
      <c r="I123" s="5" t="s">
        <v>451</v>
      </c>
      <c r="J123">
        <f t="shared" si="7"/>
        <v>126</v>
      </c>
    </row>
    <row r="124" spans="1:30" x14ac:dyDescent="0.2">
      <c r="A124" t="s">
        <v>455</v>
      </c>
      <c r="I124" s="5" t="s">
        <v>452</v>
      </c>
      <c r="J124">
        <f t="shared" si="7"/>
        <v>126</v>
      </c>
    </row>
    <row r="125" spans="1:30" x14ac:dyDescent="0.2">
      <c r="A125" t="s">
        <v>455</v>
      </c>
      <c r="I125" s="5" t="s">
        <v>453</v>
      </c>
      <c r="J125">
        <f t="shared" si="7"/>
        <v>126</v>
      </c>
    </row>
    <row r="126" spans="1:30" x14ac:dyDescent="0.2">
      <c r="A126" t="s">
        <v>455</v>
      </c>
      <c r="I126" s="5" t="s">
        <v>454</v>
      </c>
      <c r="J126">
        <f t="shared" si="7"/>
        <v>126</v>
      </c>
    </row>
    <row r="127" spans="1:30" x14ac:dyDescent="0.2">
      <c r="A127" t="s">
        <v>455</v>
      </c>
      <c r="I127" s="5" t="s">
        <v>502</v>
      </c>
      <c r="J127">
        <f t="shared" si="7"/>
        <v>126</v>
      </c>
    </row>
    <row r="138" spans="1:30" x14ac:dyDescent="0.2">
      <c r="A138" t="s">
        <v>58</v>
      </c>
      <c r="B138" t="s">
        <v>59</v>
      </c>
      <c r="C138" t="s">
        <v>60</v>
      </c>
      <c r="D138" t="s">
        <v>61</v>
      </c>
      <c r="E138" t="s">
        <v>34</v>
      </c>
      <c r="F138" t="s">
        <v>62</v>
      </c>
      <c r="G138" t="s">
        <v>63</v>
      </c>
      <c r="H138" s="2" t="s">
        <v>35</v>
      </c>
      <c r="I138" t="s">
        <v>64</v>
      </c>
      <c r="J138" t="s">
        <v>41</v>
      </c>
      <c r="K138" s="2" t="s">
        <v>35</v>
      </c>
      <c r="L138" s="2" t="s">
        <v>35</v>
      </c>
      <c r="M138" t="s">
        <v>65</v>
      </c>
      <c r="N138" s="2" t="s">
        <v>35</v>
      </c>
      <c r="O138" t="s">
        <v>66</v>
      </c>
      <c r="P138" s="4" t="s">
        <v>67</v>
      </c>
      <c r="Q138" s="2" t="s">
        <v>35</v>
      </c>
      <c r="R138" s="2" t="s">
        <v>35</v>
      </c>
      <c r="S138" t="s">
        <v>68</v>
      </c>
      <c r="T138" t="s">
        <v>69</v>
      </c>
      <c r="U138" t="s">
        <v>70</v>
      </c>
      <c r="V138" t="s">
        <v>71</v>
      </c>
      <c r="X138" t="s">
        <v>36</v>
      </c>
      <c r="Y138" t="s">
        <v>37</v>
      </c>
      <c r="Z138" t="s">
        <v>38</v>
      </c>
      <c r="AA138" t="s">
        <v>39</v>
      </c>
      <c r="AB138" t="s">
        <v>40</v>
      </c>
      <c r="AC138" t="s">
        <v>41</v>
      </c>
      <c r="AD138" t="s">
        <v>48</v>
      </c>
    </row>
    <row r="139" spans="1:30" x14ac:dyDescent="0.2">
      <c r="A139" t="s">
        <v>72</v>
      </c>
      <c r="B139" t="s">
        <v>59</v>
      </c>
      <c r="C139" t="s">
        <v>60</v>
      </c>
      <c r="D139" t="s">
        <v>73</v>
      </c>
      <c r="E139" t="s">
        <v>34</v>
      </c>
      <c r="F139" t="s">
        <v>62</v>
      </c>
      <c r="G139" t="s">
        <v>74</v>
      </c>
      <c r="H139" s="2" t="s">
        <v>35</v>
      </c>
      <c r="I139" t="s">
        <v>75</v>
      </c>
      <c r="J139" t="s">
        <v>41</v>
      </c>
      <c r="K139" s="2" t="s">
        <v>35</v>
      </c>
      <c r="L139" s="2" t="s">
        <v>35</v>
      </c>
      <c r="M139" t="s">
        <v>65</v>
      </c>
      <c r="N139" s="2" t="s">
        <v>35</v>
      </c>
      <c r="O139" t="s">
        <v>76</v>
      </c>
      <c r="P139" s="4" t="s">
        <v>67</v>
      </c>
      <c r="Q139" s="2" t="s">
        <v>35</v>
      </c>
      <c r="R139" s="2" t="s">
        <v>35</v>
      </c>
      <c r="S139" t="s">
        <v>68</v>
      </c>
      <c r="T139" t="s">
        <v>69</v>
      </c>
      <c r="U139" t="s">
        <v>70</v>
      </c>
      <c r="V139" t="s">
        <v>71</v>
      </c>
      <c r="X139" t="s">
        <v>36</v>
      </c>
      <c r="Y139" t="s">
        <v>37</v>
      </c>
      <c r="Z139" t="s">
        <v>38</v>
      </c>
      <c r="AA139" t="s">
        <v>39</v>
      </c>
      <c r="AB139" t="s">
        <v>40</v>
      </c>
      <c r="AC139" t="s">
        <v>41</v>
      </c>
      <c r="AD139" t="s">
        <v>42</v>
      </c>
    </row>
    <row r="140" spans="1:30" x14ac:dyDescent="0.2">
      <c r="A140" t="s">
        <v>77</v>
      </c>
      <c r="B140" t="s">
        <v>59</v>
      </c>
      <c r="C140" t="s">
        <v>60</v>
      </c>
      <c r="D140" t="s">
        <v>73</v>
      </c>
      <c r="E140" t="s">
        <v>34</v>
      </c>
      <c r="F140" t="s">
        <v>62</v>
      </c>
      <c r="G140" t="s">
        <v>74</v>
      </c>
      <c r="H140" s="2" t="s">
        <v>35</v>
      </c>
      <c r="I140" t="s">
        <v>75</v>
      </c>
      <c r="J140" t="s">
        <v>41</v>
      </c>
      <c r="K140" s="2" t="s">
        <v>35</v>
      </c>
      <c r="L140" s="2" t="s">
        <v>35</v>
      </c>
      <c r="M140" t="s">
        <v>65</v>
      </c>
      <c r="N140" s="2" t="s">
        <v>35</v>
      </c>
      <c r="O140" t="s">
        <v>76</v>
      </c>
      <c r="P140" s="4" t="s">
        <v>67</v>
      </c>
      <c r="Q140" s="2" t="s">
        <v>35</v>
      </c>
      <c r="R140" s="2" t="s">
        <v>35</v>
      </c>
      <c r="S140" t="s">
        <v>68</v>
      </c>
      <c r="T140" t="s">
        <v>69</v>
      </c>
      <c r="U140" t="s">
        <v>70</v>
      </c>
      <c r="V140" t="s">
        <v>71</v>
      </c>
      <c r="X140" t="s">
        <v>36</v>
      </c>
      <c r="Y140" t="s">
        <v>37</v>
      </c>
      <c r="Z140" t="s">
        <v>38</v>
      </c>
      <c r="AA140" t="s">
        <v>39</v>
      </c>
      <c r="AB140" t="s">
        <v>40</v>
      </c>
      <c r="AC140" t="s">
        <v>41</v>
      </c>
      <c r="AD140" t="s">
        <v>42</v>
      </c>
    </row>
    <row r="141" spans="1:30" x14ac:dyDescent="0.2">
      <c r="A141" t="s">
        <v>78</v>
      </c>
      <c r="B141" t="s">
        <v>59</v>
      </c>
      <c r="C141" t="s">
        <v>60</v>
      </c>
      <c r="D141" t="s">
        <v>73</v>
      </c>
      <c r="E141" t="s">
        <v>34</v>
      </c>
      <c r="F141" t="s">
        <v>62</v>
      </c>
      <c r="G141" t="s">
        <v>79</v>
      </c>
      <c r="H141" s="2" t="s">
        <v>35</v>
      </c>
      <c r="I141" t="s">
        <v>80</v>
      </c>
      <c r="J141" t="s">
        <v>41</v>
      </c>
      <c r="K141" s="2" t="s">
        <v>35</v>
      </c>
      <c r="L141" s="2" t="s">
        <v>35</v>
      </c>
      <c r="M141" t="s">
        <v>65</v>
      </c>
      <c r="N141" s="2" t="s">
        <v>35</v>
      </c>
      <c r="O141" t="s">
        <v>66</v>
      </c>
      <c r="P141" s="4" t="s">
        <v>67</v>
      </c>
      <c r="Q141" s="2" t="s">
        <v>35</v>
      </c>
      <c r="R141" s="2" t="s">
        <v>35</v>
      </c>
      <c r="S141" t="s">
        <v>68</v>
      </c>
      <c r="T141" t="s">
        <v>69</v>
      </c>
      <c r="U141" t="s">
        <v>70</v>
      </c>
      <c r="V141" t="s">
        <v>71</v>
      </c>
      <c r="X141" t="s">
        <v>36</v>
      </c>
      <c r="Y141" t="s">
        <v>37</v>
      </c>
      <c r="Z141" t="s">
        <v>38</v>
      </c>
      <c r="AA141" t="s">
        <v>39</v>
      </c>
      <c r="AB141" t="s">
        <v>40</v>
      </c>
      <c r="AC141" t="s">
        <v>41</v>
      </c>
      <c r="AD141" t="s">
        <v>42</v>
      </c>
    </row>
    <row r="147" spans="8:18" x14ac:dyDescent="0.2">
      <c r="H147" s="2"/>
      <c r="K147" s="2"/>
      <c r="L147" s="2"/>
      <c r="N147" s="2"/>
      <c r="Q147" s="2"/>
      <c r="R147" s="2"/>
    </row>
  </sheetData>
  <phoneticPr fontId="2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Koebel, Jordan</dc:creator>
  <cp:lastModifiedBy>McCutchen, Brian</cp:lastModifiedBy>
  <dcterms:created xsi:type="dcterms:W3CDTF">2024-03-21T17:39:08Z</dcterms:created>
  <dcterms:modified xsi:type="dcterms:W3CDTF">2025-08-06T14:56:44Z</dcterms:modified>
</cp:coreProperties>
</file>